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3FC25EED-C703-4D20-A9F1-ECDDED8C1375}" xr6:coauthVersionLast="47" xr6:coauthVersionMax="47" xr10:uidLastSave="{00000000-0000-0000-0000-000000000000}"/>
  <bookViews>
    <workbookView xWindow="-120" yWindow="-120" windowWidth="29040" windowHeight="15720" tabRatio="664" xr2:uid="{00000000-000D-0000-FFFF-FFFF00000000}"/>
  </bookViews>
  <sheets>
    <sheet name="LEES DIT" sheetId="15" r:id="rId1"/>
    <sheet name="Splitsen" sheetId="10" r:id="rId2"/>
    <sheet name="ALS met tekst" sheetId="3" r:id="rId3"/>
    <sheet name="ALS en MIN" sheetId="2" r:id="rId4"/>
    <sheet name="ALS met EN" sheetId="1" r:id="rId5"/>
    <sheet name="Reserveringen ALS met EN" sheetId="6" r:id="rId6"/>
    <sheet name="Zalen" sheetId="13" r:id="rId7"/>
    <sheet name="Aanslaggrens met OF en EN" sheetId="4" r:id="rId8"/>
    <sheet name="ALS met OF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3" l="1" a="1"/>
  <c r="F5" i="13" s="1"/>
  <c r="C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D2" i="9"/>
  <c r="C7" i="4"/>
  <c r="C5" i="4"/>
  <c r="E4" i="6"/>
  <c r="F3" i="1"/>
  <c r="F4" i="1"/>
  <c r="F5" i="1"/>
  <c r="F2" i="1"/>
  <c r="C13" i="2" l="1"/>
  <c r="C12" i="2"/>
  <c r="B1" i="10" l="1"/>
  <c r="C1" i="10"/>
  <c r="B2" i="10"/>
  <c r="C2" i="10"/>
  <c r="B3" i="10"/>
  <c r="C3" i="10"/>
  <c r="B4" i="10"/>
  <c r="C4" i="10"/>
  <c r="B5" i="10"/>
  <c r="C5" i="10"/>
  <c r="B6" i="10"/>
  <c r="C6" i="10"/>
  <c r="B7" i="10"/>
  <c r="C7" i="10"/>
  <c r="B8" i="10"/>
  <c r="C8" i="10"/>
  <c r="B9" i="10"/>
  <c r="C9" i="10"/>
  <c r="B10" i="10"/>
  <c r="C10" i="10"/>
  <c r="B11" i="10"/>
  <c r="C11" i="10"/>
  <c r="G5" i="2" l="1"/>
  <c r="G2" i="2"/>
  <c r="E2" i="2"/>
  <c r="E5" i="2"/>
  <c r="F2" i="2"/>
  <c r="F4" i="4" l="1"/>
  <c r="E5" i="4"/>
  <c r="F5" i="4" l="1"/>
  <c r="F7" i="4"/>
  <c r="B5" i="4"/>
  <c r="L8" i="6"/>
  <c r="E9" i="6"/>
  <c r="E8" i="6"/>
  <c r="E6" i="6"/>
  <c r="E5" i="6"/>
  <c r="L10" i="6"/>
  <c r="L9" i="6"/>
  <c r="L7" i="6"/>
  <c r="L6" i="6"/>
  <c r="L5" i="6"/>
  <c r="L4" i="6"/>
  <c r="L3" i="6"/>
  <c r="L2" i="6"/>
  <c r="C10" i="3"/>
  <c r="B10" i="3"/>
  <c r="F5" i="2"/>
  <c r="C14" i="3" l="1"/>
  <c r="C13" i="3"/>
  <c r="C12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<sst xmlns="http://schemas.openxmlformats.org/spreadsheetml/2006/main" count="159" uniqueCount="95">
  <si>
    <t>Factuur nummer</t>
  </si>
  <si>
    <t>Naam klant</t>
  </si>
  <si>
    <t>Bedrag</t>
  </si>
  <si>
    <t>Verzonden</t>
  </si>
  <si>
    <t>Ontvangen</t>
  </si>
  <si>
    <t>OK</t>
  </si>
  <si>
    <t>Klant A</t>
  </si>
  <si>
    <t>Klant B</t>
  </si>
  <si>
    <t>Klant C</t>
  </si>
  <si>
    <t xml:space="preserve">Klant D </t>
  </si>
  <si>
    <t>Lange formule met ALS</t>
  </si>
  <si>
    <t>Korte formule met ALS</t>
  </si>
  <si>
    <t>met functie MIN</t>
  </si>
  <si>
    <t>Willem</t>
  </si>
  <si>
    <t>Fred</t>
  </si>
  <si>
    <t>George</t>
  </si>
  <si>
    <t>Karel</t>
  </si>
  <si>
    <t>Wilma</t>
  </si>
  <si>
    <t>Sylvia</t>
  </si>
  <si>
    <t>Dick</t>
  </si>
  <si>
    <t>Rob</t>
  </si>
  <si>
    <t>Jeanet</t>
  </si>
  <si>
    <t>2 of 3</t>
  </si>
  <si>
    <t>met ALS</t>
  </si>
  <si>
    <t>korter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</si>
  <si>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</si>
  <si>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</si>
  <si>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</si>
  <si>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</si>
  <si>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</si>
  <si>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</si>
  <si>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</si>
  <si>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</si>
  <si>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Van week:</t>
  </si>
  <si>
    <t>Tot week:</t>
  </si>
  <si>
    <t>Ik zoek week:</t>
  </si>
  <si>
    <t>links</t>
  </si>
  <si>
    <t>rechts</t>
  </si>
  <si>
    <t>Totale belasting</t>
  </si>
  <si>
    <t>Totaal kortingen</t>
  </si>
  <si>
    <t>-</t>
  </si>
  <si>
    <t>Verschil</t>
  </si>
  <si>
    <t>vroegste datum is:</t>
  </si>
  <si>
    <t>later dan</t>
  </si>
  <si>
    <t>Artikel</t>
  </si>
  <si>
    <t>Leveren vóór:</t>
  </si>
  <si>
    <t>of datum onbekend</t>
  </si>
  <si>
    <t>ABC139</t>
  </si>
  <si>
    <t>ABC130</t>
  </si>
  <si>
    <t>ABC131</t>
  </si>
  <si>
    <t>ABC132</t>
  </si>
  <si>
    <t>ABC133</t>
  </si>
  <si>
    <t>ABC134</t>
  </si>
  <si>
    <t>ABC135</t>
  </si>
  <si>
    <t>ABC136</t>
  </si>
  <si>
    <t>ABC137</t>
  </si>
  <si>
    <t>ABC138</t>
  </si>
  <si>
    <t>Inkomsten</t>
  </si>
  <si>
    <t>Af: Kosten</t>
  </si>
  <si>
    <t>Belastbaar</t>
  </si>
  <si>
    <t>Excel Tekst en Uitleg</t>
  </si>
  <si>
    <t>adviseren, ontwerpen, trainen</t>
  </si>
  <si>
    <t>Wim de Groot</t>
  </si>
  <si>
    <t>denkt buiten de hokjes...</t>
  </si>
  <si>
    <t>Herinneren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</si>
  <si>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</si>
  <si>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</si>
  <si>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</si>
  <si>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</si>
  <si>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</si>
  <si>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</si>
  <si>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</si>
  <si>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</si>
  <si>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</si>
  <si>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</si>
  <si>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</si>
  <si>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</si>
  <si>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</si>
  <si>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</si>
  <si>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</si>
  <si>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15-15-2026</t>
  </si>
  <si>
    <t>2026-1000</t>
  </si>
  <si>
    <t>2026-1001</t>
  </si>
  <si>
    <t>2026-1002</t>
  </si>
  <si>
    <t>2026-1003</t>
  </si>
  <si>
    <t>Naam:</t>
  </si>
  <si>
    <t>Weeknummer:</t>
  </si>
  <si>
    <t>Datum:</t>
  </si>
  <si>
    <t>Zaal 1:</t>
  </si>
  <si>
    <t>Zaal 2:</t>
  </si>
  <si>
    <t>Zaal 3:</t>
  </si>
  <si>
    <t>Ik zoek een zaal op</t>
  </si>
  <si>
    <t>met de functie OF</t>
  </si>
  <si>
    <t>met de functie EN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</si>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</sst>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d\ mmm"/>
  </numFmts>
  <fonts count="17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CC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101">
    <xf numFmtId="0" fontId="0" fillId="0" borderId="0" xfId="0"/>
    <xf numFmtId="2" fontId="0" fillId="0" borderId="0" xfId="0" applyNumberFormat="1"/>
    <xf numFmtId="14" fontId="0" fillId="0" borderId="0" xfId="0" applyNumberFormat="1"/>
    <xf numFmtId="0" fontId="2" fillId="0" borderId="0" xfId="0" applyFont="1" applyAlignment="1">
      <alignment horizontal="center"/>
    </xf>
    <xf numFmtId="16" fontId="0" fillId="0" borderId="0" xfId="0" applyNumberFormat="1"/>
    <xf numFmtId="3" fontId="0" fillId="0" borderId="0" xfId="0" applyNumberFormat="1"/>
    <xf numFmtId="0" fontId="0" fillId="0" borderId="1" xfId="0" applyBorder="1"/>
    <xf numFmtId="0" fontId="4" fillId="0" borderId="0" xfId="1" applyFont="1"/>
    <xf numFmtId="0" fontId="0" fillId="0" borderId="0" xfId="0" applyAlignment="1">
      <alignment vertical="top" wrapText="1"/>
    </xf>
    <xf numFmtId="0" fontId="0" fillId="0" borderId="0" xfId="0" applyAlignment="1">
      <alignment horizontal="right"/>
    </xf>
    <xf numFmtId="0" fontId="6" fillId="2" borderId="0" xfId="3" applyFont="1" applyFill="1"/>
    <xf numFmtId="0" fontId="6" fillId="2" borderId="0" xfId="4" applyFont="1" applyFill="1"/>
    <xf numFmtId="0" fontId="6" fillId="2" borderId="0" xfId="3" applyFont="1" applyFill="1" applyAlignment="1">
      <alignment horizontal="center"/>
    </xf>
    <xf numFmtId="0" fontId="9" fillId="2" borderId="0" xfId="6" applyFont="1" applyFill="1" applyBorder="1" applyAlignment="1" applyProtection="1">
      <alignment horizontal="center"/>
    </xf>
    <xf numFmtId="0" fontId="6" fillId="3" borderId="6" xfId="4" applyFont="1" applyFill="1" applyBorder="1" applyAlignment="1">
      <alignment horizontal="center"/>
    </xf>
    <xf numFmtId="0" fontId="6" fillId="3" borderId="7" xfId="4" applyFont="1" applyFill="1" applyBorder="1" applyAlignment="1">
      <alignment horizontal="center"/>
    </xf>
    <xf numFmtId="0" fontId="6" fillId="4" borderId="8" xfId="3" applyFont="1" applyFill="1" applyBorder="1"/>
    <xf numFmtId="0" fontId="6" fillId="4" borderId="9" xfId="3" applyFont="1" applyFill="1" applyBorder="1"/>
    <xf numFmtId="0" fontId="6" fillId="4" borderId="10" xfId="3" applyFont="1" applyFill="1" applyBorder="1"/>
    <xf numFmtId="0" fontId="6" fillId="4" borderId="3" xfId="3" applyFont="1" applyFill="1" applyBorder="1"/>
    <xf numFmtId="0" fontId="6" fillId="2" borderId="8" xfId="3" applyFont="1" applyFill="1" applyBorder="1"/>
    <xf numFmtId="0" fontId="6" fillId="2" borderId="9" xfId="3" applyFont="1" applyFill="1" applyBorder="1"/>
    <xf numFmtId="0" fontId="6" fillId="2" borderId="10" xfId="3" applyFont="1" applyFill="1" applyBorder="1"/>
    <xf numFmtId="0" fontId="6" fillId="4" borderId="11" xfId="3" applyFont="1" applyFill="1" applyBorder="1"/>
    <xf numFmtId="0" fontId="6" fillId="4" borderId="3" xfId="3" applyFont="1" applyFill="1" applyBorder="1" applyAlignment="1">
      <alignment vertical="center"/>
    </xf>
    <xf numFmtId="0" fontId="6" fillId="2" borderId="3" xfId="3" applyFont="1" applyFill="1" applyBorder="1" applyAlignment="1">
      <alignment vertical="center"/>
    </xf>
    <xf numFmtId="0" fontId="6" fillId="2" borderId="11" xfId="3" applyFont="1" applyFill="1" applyBorder="1" applyAlignment="1">
      <alignment vertical="center"/>
    </xf>
    <xf numFmtId="0" fontId="6" fillId="4" borderId="11" xfId="3" applyFont="1" applyFill="1" applyBorder="1" applyAlignment="1">
      <alignment vertical="center"/>
    </xf>
    <xf numFmtId="0" fontId="6" fillId="2" borderId="3" xfId="3" applyFont="1" applyFill="1" applyBorder="1"/>
    <xf numFmtId="0" fontId="6" fillId="2" borderId="11" xfId="3" applyFont="1" applyFill="1" applyBorder="1"/>
    <xf numFmtId="0" fontId="6" fillId="2" borderId="12" xfId="3" applyFont="1" applyFill="1" applyBorder="1"/>
    <xf numFmtId="0" fontId="6" fillId="2" borderId="13" xfId="3" applyFont="1" applyFill="1" applyBorder="1"/>
    <xf numFmtId="0" fontId="6" fillId="4" borderId="12" xfId="3" applyFont="1" applyFill="1" applyBorder="1"/>
    <xf numFmtId="0" fontId="6" fillId="4" borderId="1" xfId="3" applyFont="1" applyFill="1" applyBorder="1"/>
    <xf numFmtId="0" fontId="6" fillId="4" borderId="13" xfId="3" applyFont="1" applyFill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3" fontId="5" fillId="5" borderId="14" xfId="2" applyNumberFormat="1" applyFont="1" applyFill="1" applyBorder="1" applyAlignment="1">
      <alignment horizontal="right"/>
    </xf>
    <xf numFmtId="0" fontId="1" fillId="0" borderId="0" xfId="7"/>
    <xf numFmtId="0" fontId="1" fillId="0" borderId="0" xfId="7" applyAlignment="1">
      <alignment horizontal="center"/>
    </xf>
    <xf numFmtId="14" fontId="1" fillId="0" borderId="0" xfId="7" applyNumberFormat="1" applyAlignment="1">
      <alignment horizontal="center"/>
    </xf>
    <xf numFmtId="0" fontId="1" fillId="0" borderId="1" xfId="7" applyBorder="1"/>
    <xf numFmtId="0" fontId="1" fillId="0" borderId="1" xfId="7" applyBorder="1" applyAlignment="1">
      <alignment horizontal="center"/>
    </xf>
    <xf numFmtId="14" fontId="1" fillId="0" borderId="2" xfId="7" applyNumberFormat="1" applyBorder="1"/>
    <xf numFmtId="0" fontId="0" fillId="0" borderId="2" xfId="0" applyBorder="1"/>
    <xf numFmtId="3" fontId="2" fillId="0" borderId="0" xfId="0" applyNumberFormat="1" applyFont="1"/>
    <xf numFmtId="3" fontId="0" fillId="0" borderId="1" xfId="0" applyNumberForma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3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4" fillId="7" borderId="0" xfId="1" applyFont="1" applyFill="1"/>
    <xf numFmtId="0" fontId="4" fillId="6" borderId="0" xfId="1" applyFont="1" applyFill="1"/>
    <xf numFmtId="3" fontId="4" fillId="6" borderId="0" xfId="1" applyNumberFormat="1" applyFont="1" applyFill="1"/>
    <xf numFmtId="3" fontId="4" fillId="6" borderId="1" xfId="1" applyNumberFormat="1" applyFont="1" applyFill="1" applyBorder="1"/>
    <xf numFmtId="0" fontId="4" fillId="6" borderId="0" xfId="1" applyFont="1" applyFill="1" applyAlignment="1">
      <alignment horizontal="right"/>
    </xf>
    <xf numFmtId="14" fontId="1" fillId="0" borderId="0" xfId="7" applyNumberFormat="1"/>
    <xf numFmtId="14" fontId="2" fillId="0" borderId="0" xfId="0" applyNumberFormat="1" applyFont="1"/>
    <xf numFmtId="14" fontId="0" fillId="0" borderId="0" xfId="0" applyNumberFormat="1" applyAlignment="1">
      <alignment horizontal="right"/>
    </xf>
    <xf numFmtId="14" fontId="0" fillId="0" borderId="15" xfId="0" applyNumberFormat="1" applyBorder="1"/>
    <xf numFmtId="14" fontId="0" fillId="0" borderId="16" xfId="0" applyNumberFormat="1" applyBorder="1"/>
    <xf numFmtId="0" fontId="0" fillId="0" borderId="17" xfId="0" applyBorder="1"/>
    <xf numFmtId="0" fontId="6" fillId="8" borderId="0" xfId="3" applyFont="1" applyFill="1"/>
    <xf numFmtId="0" fontId="14" fillId="9" borderId="4" xfId="4" applyFont="1" applyFill="1" applyBorder="1" applyAlignment="1">
      <alignment horizontal="center" vertical="center"/>
    </xf>
    <xf numFmtId="0" fontId="6" fillId="8" borderId="0" xfId="3" applyFont="1" applyFill="1" applyAlignment="1">
      <alignment vertical="center"/>
    </xf>
    <xf numFmtId="0" fontId="6" fillId="0" borderId="8" xfId="3" applyFont="1" applyBorder="1"/>
    <xf numFmtId="0" fontId="10" fillId="0" borderId="9" xfId="3" applyFont="1" applyBorder="1"/>
    <xf numFmtId="0" fontId="6" fillId="0" borderId="9" xfId="3" applyFont="1" applyBorder="1" applyAlignment="1">
      <alignment horizontal="center"/>
    </xf>
    <xf numFmtId="0" fontId="10" fillId="0" borderId="10" xfId="3" applyFont="1" applyBorder="1"/>
    <xf numFmtId="0" fontId="6" fillId="0" borderId="3" xfId="3" applyFont="1" applyBorder="1"/>
    <xf numFmtId="0" fontId="6" fillId="0" borderId="0" xfId="3" applyFont="1"/>
    <xf numFmtId="0" fontId="6" fillId="0" borderId="11" xfId="3" applyFont="1" applyBorder="1"/>
    <xf numFmtId="0" fontId="11" fillId="0" borderId="0" xfId="3" applyFont="1"/>
    <xf numFmtId="0" fontId="11" fillId="0" borderId="11" xfId="3" applyFont="1" applyBorder="1"/>
    <xf numFmtId="0" fontId="10" fillId="0" borderId="0" xfId="3" applyFont="1"/>
    <xf numFmtId="0" fontId="10" fillId="0" borderId="11" xfId="3" applyFont="1" applyBorder="1"/>
    <xf numFmtId="0" fontId="6" fillId="0" borderId="12" xfId="3" applyFont="1" applyBorder="1"/>
    <xf numFmtId="0" fontId="6" fillId="0" borderId="1" xfId="3" applyFont="1" applyBorder="1"/>
    <xf numFmtId="0" fontId="6" fillId="0" borderId="13" xfId="3" applyFont="1" applyBorder="1"/>
    <xf numFmtId="0" fontId="6" fillId="2" borderId="0" xfId="3" quotePrefix="1" applyFont="1" applyFill="1" applyAlignment="1">
      <alignment horizontal="left" indent="1"/>
    </xf>
    <xf numFmtId="0" fontId="6" fillId="2" borderId="0" xfId="3" applyFont="1" applyFill="1" applyAlignment="1">
      <alignment horizontal="left" indent="1"/>
    </xf>
    <xf numFmtId="0" fontId="6" fillId="3" borderId="5" xfId="4" applyFont="1" applyFill="1" applyBorder="1" applyAlignment="1">
      <alignment horizontal="center"/>
    </xf>
    <xf numFmtId="0" fontId="16" fillId="3" borderId="6" xfId="9" applyFont="1" applyFill="1" applyBorder="1" applyAlignment="1" applyProtection="1">
      <alignment horizontal="center"/>
    </xf>
    <xf numFmtId="0" fontId="2" fillId="0" borderId="0" xfId="0" applyFont="1"/>
    <xf numFmtId="165" fontId="0" fillId="0" borderId="0" xfId="0" applyNumberFormat="1"/>
    <xf numFmtId="165" fontId="2" fillId="0" borderId="2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4" fillId="6" borderId="0" xfId="1" applyFont="1" applyFill="1" applyAlignment="1">
      <alignment horizontal="left"/>
    </xf>
    <xf numFmtId="0" fontId="7" fillId="2" borderId="0" xfId="11" quotePrefix="1" applyFill="1" applyBorder="1" applyAlignment="1" applyProtection="1">
      <alignment horizontal="left" indent="1"/>
    </xf>
    <xf numFmtId="0" fontId="9" fillId="2" borderId="18" xfId="11" applyFont="1" applyFill="1" applyBorder="1" applyAlignment="1" applyProtection="1">
      <alignment horizontal="center" vertical="center"/>
    </xf>
    <xf numFmtId="0" fontId="9" fillId="2" borderId="1" xfId="11" applyFont="1" applyFill="1" applyBorder="1" applyAlignment="1" applyProtection="1">
      <alignment horizontal="center" vertical="center"/>
    </xf>
    <xf numFmtId="0" fontId="11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6" fillId="0" borderId="0" xfId="3" applyFont="1"/>
    <xf numFmtId="0" fontId="6" fillId="2" borderId="0" xfId="3" applyFont="1" applyFill="1" applyAlignment="1">
      <alignment horizontal="left" wrapText="1" indent="18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2">
    <cellStyle name="Hyperlink 2" xfId="5" xr:uid="{00000000-0005-0000-0000-000000000000}"/>
    <cellStyle name="Hyperlink 2 2" xfId="10" xr:uid="{17019264-AC0D-4390-BA02-A4E7E9A538BC}"/>
    <cellStyle name="Hyperlink 2 2 2" xfId="11" xr:uid="{C048144A-BE03-42EF-B1D8-DA2814A4AE14}"/>
    <cellStyle name="Hyperlink 3" xfId="9" xr:uid="{73AA511B-E011-45C8-94E5-DA97C6E4E648}"/>
    <cellStyle name="Hyperlink_#Auteursrecht" xfId="6" xr:uid="{00000000-0005-0000-0000-000001000000}"/>
    <cellStyle name="Komma 2" xfId="8" xr:uid="{00000000-0005-0000-0000-000002000000}"/>
    <cellStyle name="Standaard" xfId="0" builtinId="0"/>
    <cellStyle name="Standaard 2" xfId="1" xr:uid="{00000000-0005-0000-0000-000004000000}"/>
    <cellStyle name="Standaard 3" xfId="7" xr:uid="{00000000-0005-0000-0000-000005000000}"/>
    <cellStyle name="Standaard_#Auteursrecht" xfId="3" xr:uid="{00000000-0005-0000-0000-000006000000}"/>
    <cellStyle name="Standaard_Auteursrecht" xfId="4" xr:uid="{00000000-0005-0000-0000-000007000000}"/>
    <cellStyle name="Standaard_CID Belasting 2006" xfId="2" xr:uid="{00000000-0005-0000-0000-000008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405B91-7D6F-4967-85EC-61237DE69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ABE5EE0-18BA-4847-8164-1F68CDA5D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2DD16-D29F-49AD-BBA1-E69A4ECB09DA}">
  <sheetPr codeName="Blad10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5"/>
    <col min="2" max="2" width="1.140625" style="65" customWidth="1"/>
    <col min="3" max="3" width="3.7109375" style="65" customWidth="1"/>
    <col min="4" max="4" width="67.5703125" style="65" bestFit="1" customWidth="1"/>
    <col min="5" max="5" width="3.7109375" style="65" customWidth="1"/>
    <col min="6" max="6" width="1.140625" style="65" customWidth="1"/>
    <col min="7" max="7" width="9.140625" style="65"/>
    <col min="8" max="8" width="8.140625" style="65" customWidth="1"/>
    <col min="9" max="9" width="2.7109375" style="65" customWidth="1"/>
    <col min="10" max="12" width="9.140625" style="65"/>
    <col min="13" max="13" width="2.7109375" style="65" customWidth="1"/>
    <col min="14" max="258" width="9.140625" style="65"/>
    <col min="259" max="259" width="0.85546875" style="65" customWidth="1"/>
    <col min="260" max="260" width="3.7109375" style="65" customWidth="1"/>
    <col min="261" max="261" width="67.5703125" style="65" bestFit="1" customWidth="1"/>
    <col min="262" max="262" width="3.7109375" style="65" customWidth="1"/>
    <col min="263" max="263" width="0.85546875" style="65" customWidth="1"/>
    <col min="264" max="514" width="9.140625" style="65"/>
    <col min="515" max="515" width="0.85546875" style="65" customWidth="1"/>
    <col min="516" max="516" width="3.7109375" style="65" customWidth="1"/>
    <col min="517" max="517" width="67.5703125" style="65" bestFit="1" customWidth="1"/>
    <col min="518" max="518" width="3.7109375" style="65" customWidth="1"/>
    <col min="519" max="519" width="0.85546875" style="65" customWidth="1"/>
    <col min="520" max="770" width="9.140625" style="65"/>
    <col min="771" max="771" width="0.85546875" style="65" customWidth="1"/>
    <col min="772" max="772" width="3.7109375" style="65" customWidth="1"/>
    <col min="773" max="773" width="67.5703125" style="65" bestFit="1" customWidth="1"/>
    <col min="774" max="774" width="3.7109375" style="65" customWidth="1"/>
    <col min="775" max="775" width="0.85546875" style="65" customWidth="1"/>
    <col min="776" max="1026" width="9.140625" style="65"/>
    <col min="1027" max="1027" width="0.85546875" style="65" customWidth="1"/>
    <col min="1028" max="1028" width="3.7109375" style="65" customWidth="1"/>
    <col min="1029" max="1029" width="67.5703125" style="65" bestFit="1" customWidth="1"/>
    <col min="1030" max="1030" width="3.7109375" style="65" customWidth="1"/>
    <col min="1031" max="1031" width="0.85546875" style="65" customWidth="1"/>
    <col min="1032" max="1282" width="9.140625" style="65"/>
    <col min="1283" max="1283" width="0.85546875" style="65" customWidth="1"/>
    <col min="1284" max="1284" width="3.7109375" style="65" customWidth="1"/>
    <col min="1285" max="1285" width="67.5703125" style="65" bestFit="1" customWidth="1"/>
    <col min="1286" max="1286" width="3.7109375" style="65" customWidth="1"/>
    <col min="1287" max="1287" width="0.85546875" style="65" customWidth="1"/>
    <col min="1288" max="1538" width="9.140625" style="65"/>
    <col min="1539" max="1539" width="0.85546875" style="65" customWidth="1"/>
    <col min="1540" max="1540" width="3.7109375" style="65" customWidth="1"/>
    <col min="1541" max="1541" width="67.5703125" style="65" bestFit="1" customWidth="1"/>
    <col min="1542" max="1542" width="3.7109375" style="65" customWidth="1"/>
    <col min="1543" max="1543" width="0.85546875" style="65" customWidth="1"/>
    <col min="1544" max="1794" width="9.140625" style="65"/>
    <col min="1795" max="1795" width="0.85546875" style="65" customWidth="1"/>
    <col min="1796" max="1796" width="3.7109375" style="65" customWidth="1"/>
    <col min="1797" max="1797" width="67.5703125" style="65" bestFit="1" customWidth="1"/>
    <col min="1798" max="1798" width="3.7109375" style="65" customWidth="1"/>
    <col min="1799" max="1799" width="0.85546875" style="65" customWidth="1"/>
    <col min="1800" max="2050" width="9.140625" style="65"/>
    <col min="2051" max="2051" width="0.85546875" style="65" customWidth="1"/>
    <col min="2052" max="2052" width="3.7109375" style="65" customWidth="1"/>
    <col min="2053" max="2053" width="67.5703125" style="65" bestFit="1" customWidth="1"/>
    <col min="2054" max="2054" width="3.7109375" style="65" customWidth="1"/>
    <col min="2055" max="2055" width="0.85546875" style="65" customWidth="1"/>
    <col min="2056" max="2306" width="9.140625" style="65"/>
    <col min="2307" max="2307" width="0.85546875" style="65" customWidth="1"/>
    <col min="2308" max="2308" width="3.7109375" style="65" customWidth="1"/>
    <col min="2309" max="2309" width="67.5703125" style="65" bestFit="1" customWidth="1"/>
    <col min="2310" max="2310" width="3.7109375" style="65" customWidth="1"/>
    <col min="2311" max="2311" width="0.85546875" style="65" customWidth="1"/>
    <col min="2312" max="2562" width="9.140625" style="65"/>
    <col min="2563" max="2563" width="0.85546875" style="65" customWidth="1"/>
    <col min="2564" max="2564" width="3.7109375" style="65" customWidth="1"/>
    <col min="2565" max="2565" width="67.5703125" style="65" bestFit="1" customWidth="1"/>
    <col min="2566" max="2566" width="3.7109375" style="65" customWidth="1"/>
    <col min="2567" max="2567" width="0.85546875" style="65" customWidth="1"/>
    <col min="2568" max="2818" width="9.140625" style="65"/>
    <col min="2819" max="2819" width="0.85546875" style="65" customWidth="1"/>
    <col min="2820" max="2820" width="3.7109375" style="65" customWidth="1"/>
    <col min="2821" max="2821" width="67.5703125" style="65" bestFit="1" customWidth="1"/>
    <col min="2822" max="2822" width="3.7109375" style="65" customWidth="1"/>
    <col min="2823" max="2823" width="0.85546875" style="65" customWidth="1"/>
    <col min="2824" max="3074" width="9.140625" style="65"/>
    <col min="3075" max="3075" width="0.85546875" style="65" customWidth="1"/>
    <col min="3076" max="3076" width="3.7109375" style="65" customWidth="1"/>
    <col min="3077" max="3077" width="67.5703125" style="65" bestFit="1" customWidth="1"/>
    <col min="3078" max="3078" width="3.7109375" style="65" customWidth="1"/>
    <col min="3079" max="3079" width="0.85546875" style="65" customWidth="1"/>
    <col min="3080" max="3330" width="9.140625" style="65"/>
    <col min="3331" max="3331" width="0.85546875" style="65" customWidth="1"/>
    <col min="3332" max="3332" width="3.7109375" style="65" customWidth="1"/>
    <col min="3333" max="3333" width="67.5703125" style="65" bestFit="1" customWidth="1"/>
    <col min="3334" max="3334" width="3.7109375" style="65" customWidth="1"/>
    <col min="3335" max="3335" width="0.85546875" style="65" customWidth="1"/>
    <col min="3336" max="3586" width="9.140625" style="65"/>
    <col min="3587" max="3587" width="0.85546875" style="65" customWidth="1"/>
    <col min="3588" max="3588" width="3.7109375" style="65" customWidth="1"/>
    <col min="3589" max="3589" width="67.5703125" style="65" bestFit="1" customWidth="1"/>
    <col min="3590" max="3590" width="3.7109375" style="65" customWidth="1"/>
    <col min="3591" max="3591" width="0.85546875" style="65" customWidth="1"/>
    <col min="3592" max="3842" width="9.140625" style="65"/>
    <col min="3843" max="3843" width="0.85546875" style="65" customWidth="1"/>
    <col min="3844" max="3844" width="3.7109375" style="65" customWidth="1"/>
    <col min="3845" max="3845" width="67.5703125" style="65" bestFit="1" customWidth="1"/>
    <col min="3846" max="3846" width="3.7109375" style="65" customWidth="1"/>
    <col min="3847" max="3847" width="0.85546875" style="65" customWidth="1"/>
    <col min="3848" max="4098" width="9.140625" style="65"/>
    <col min="4099" max="4099" width="0.85546875" style="65" customWidth="1"/>
    <col min="4100" max="4100" width="3.7109375" style="65" customWidth="1"/>
    <col min="4101" max="4101" width="67.5703125" style="65" bestFit="1" customWidth="1"/>
    <col min="4102" max="4102" width="3.7109375" style="65" customWidth="1"/>
    <col min="4103" max="4103" width="0.85546875" style="65" customWidth="1"/>
    <col min="4104" max="4354" width="9.140625" style="65"/>
    <col min="4355" max="4355" width="0.85546875" style="65" customWidth="1"/>
    <col min="4356" max="4356" width="3.7109375" style="65" customWidth="1"/>
    <col min="4357" max="4357" width="67.5703125" style="65" bestFit="1" customWidth="1"/>
    <col min="4358" max="4358" width="3.7109375" style="65" customWidth="1"/>
    <col min="4359" max="4359" width="0.85546875" style="65" customWidth="1"/>
    <col min="4360" max="4610" width="9.140625" style="65"/>
    <col min="4611" max="4611" width="0.85546875" style="65" customWidth="1"/>
    <col min="4612" max="4612" width="3.7109375" style="65" customWidth="1"/>
    <col min="4613" max="4613" width="67.5703125" style="65" bestFit="1" customWidth="1"/>
    <col min="4614" max="4614" width="3.7109375" style="65" customWidth="1"/>
    <col min="4615" max="4615" width="0.85546875" style="65" customWidth="1"/>
    <col min="4616" max="4866" width="9.140625" style="65"/>
    <col min="4867" max="4867" width="0.85546875" style="65" customWidth="1"/>
    <col min="4868" max="4868" width="3.7109375" style="65" customWidth="1"/>
    <col min="4869" max="4869" width="67.5703125" style="65" bestFit="1" customWidth="1"/>
    <col min="4870" max="4870" width="3.7109375" style="65" customWidth="1"/>
    <col min="4871" max="4871" width="0.85546875" style="65" customWidth="1"/>
    <col min="4872" max="5122" width="9.140625" style="65"/>
    <col min="5123" max="5123" width="0.85546875" style="65" customWidth="1"/>
    <col min="5124" max="5124" width="3.7109375" style="65" customWidth="1"/>
    <col min="5125" max="5125" width="67.5703125" style="65" bestFit="1" customWidth="1"/>
    <col min="5126" max="5126" width="3.7109375" style="65" customWidth="1"/>
    <col min="5127" max="5127" width="0.85546875" style="65" customWidth="1"/>
    <col min="5128" max="5378" width="9.140625" style="65"/>
    <col min="5379" max="5379" width="0.85546875" style="65" customWidth="1"/>
    <col min="5380" max="5380" width="3.7109375" style="65" customWidth="1"/>
    <col min="5381" max="5381" width="67.5703125" style="65" bestFit="1" customWidth="1"/>
    <col min="5382" max="5382" width="3.7109375" style="65" customWidth="1"/>
    <col min="5383" max="5383" width="0.85546875" style="65" customWidth="1"/>
    <col min="5384" max="5634" width="9.140625" style="65"/>
    <col min="5635" max="5635" width="0.85546875" style="65" customWidth="1"/>
    <col min="5636" max="5636" width="3.7109375" style="65" customWidth="1"/>
    <col min="5637" max="5637" width="67.5703125" style="65" bestFit="1" customWidth="1"/>
    <col min="5638" max="5638" width="3.7109375" style="65" customWidth="1"/>
    <col min="5639" max="5639" width="0.85546875" style="65" customWidth="1"/>
    <col min="5640" max="5890" width="9.140625" style="65"/>
    <col min="5891" max="5891" width="0.85546875" style="65" customWidth="1"/>
    <col min="5892" max="5892" width="3.7109375" style="65" customWidth="1"/>
    <col min="5893" max="5893" width="67.5703125" style="65" bestFit="1" customWidth="1"/>
    <col min="5894" max="5894" width="3.7109375" style="65" customWidth="1"/>
    <col min="5895" max="5895" width="0.85546875" style="65" customWidth="1"/>
    <col min="5896" max="6146" width="9.140625" style="65"/>
    <col min="6147" max="6147" width="0.85546875" style="65" customWidth="1"/>
    <col min="6148" max="6148" width="3.7109375" style="65" customWidth="1"/>
    <col min="6149" max="6149" width="67.5703125" style="65" bestFit="1" customWidth="1"/>
    <col min="6150" max="6150" width="3.7109375" style="65" customWidth="1"/>
    <col min="6151" max="6151" width="0.85546875" style="65" customWidth="1"/>
    <col min="6152" max="6402" width="9.140625" style="65"/>
    <col min="6403" max="6403" width="0.85546875" style="65" customWidth="1"/>
    <col min="6404" max="6404" width="3.7109375" style="65" customWidth="1"/>
    <col min="6405" max="6405" width="67.5703125" style="65" bestFit="1" customWidth="1"/>
    <col min="6406" max="6406" width="3.7109375" style="65" customWidth="1"/>
    <col min="6407" max="6407" width="0.85546875" style="65" customWidth="1"/>
    <col min="6408" max="6658" width="9.140625" style="65"/>
    <col min="6659" max="6659" width="0.85546875" style="65" customWidth="1"/>
    <col min="6660" max="6660" width="3.7109375" style="65" customWidth="1"/>
    <col min="6661" max="6661" width="67.5703125" style="65" bestFit="1" customWidth="1"/>
    <col min="6662" max="6662" width="3.7109375" style="65" customWidth="1"/>
    <col min="6663" max="6663" width="0.85546875" style="65" customWidth="1"/>
    <col min="6664" max="6914" width="9.140625" style="65"/>
    <col min="6915" max="6915" width="0.85546875" style="65" customWidth="1"/>
    <col min="6916" max="6916" width="3.7109375" style="65" customWidth="1"/>
    <col min="6917" max="6917" width="67.5703125" style="65" bestFit="1" customWidth="1"/>
    <col min="6918" max="6918" width="3.7109375" style="65" customWidth="1"/>
    <col min="6919" max="6919" width="0.85546875" style="65" customWidth="1"/>
    <col min="6920" max="7170" width="9.140625" style="65"/>
    <col min="7171" max="7171" width="0.85546875" style="65" customWidth="1"/>
    <col min="7172" max="7172" width="3.7109375" style="65" customWidth="1"/>
    <col min="7173" max="7173" width="67.5703125" style="65" bestFit="1" customWidth="1"/>
    <col min="7174" max="7174" width="3.7109375" style="65" customWidth="1"/>
    <col min="7175" max="7175" width="0.85546875" style="65" customWidth="1"/>
    <col min="7176" max="7426" width="9.140625" style="65"/>
    <col min="7427" max="7427" width="0.85546875" style="65" customWidth="1"/>
    <col min="7428" max="7428" width="3.7109375" style="65" customWidth="1"/>
    <col min="7429" max="7429" width="67.5703125" style="65" bestFit="1" customWidth="1"/>
    <col min="7430" max="7430" width="3.7109375" style="65" customWidth="1"/>
    <col min="7431" max="7431" width="0.85546875" style="65" customWidth="1"/>
    <col min="7432" max="7682" width="9.140625" style="65"/>
    <col min="7683" max="7683" width="0.85546875" style="65" customWidth="1"/>
    <col min="7684" max="7684" width="3.7109375" style="65" customWidth="1"/>
    <col min="7685" max="7685" width="67.5703125" style="65" bestFit="1" customWidth="1"/>
    <col min="7686" max="7686" width="3.7109375" style="65" customWidth="1"/>
    <col min="7687" max="7687" width="0.85546875" style="65" customWidth="1"/>
    <col min="7688" max="7938" width="9.140625" style="65"/>
    <col min="7939" max="7939" width="0.85546875" style="65" customWidth="1"/>
    <col min="7940" max="7940" width="3.7109375" style="65" customWidth="1"/>
    <col min="7941" max="7941" width="67.5703125" style="65" bestFit="1" customWidth="1"/>
    <col min="7942" max="7942" width="3.7109375" style="65" customWidth="1"/>
    <col min="7943" max="7943" width="0.85546875" style="65" customWidth="1"/>
    <col min="7944" max="8194" width="9.140625" style="65"/>
    <col min="8195" max="8195" width="0.85546875" style="65" customWidth="1"/>
    <col min="8196" max="8196" width="3.7109375" style="65" customWidth="1"/>
    <col min="8197" max="8197" width="67.5703125" style="65" bestFit="1" customWidth="1"/>
    <col min="8198" max="8198" width="3.7109375" style="65" customWidth="1"/>
    <col min="8199" max="8199" width="0.85546875" style="65" customWidth="1"/>
    <col min="8200" max="8450" width="9.140625" style="65"/>
    <col min="8451" max="8451" width="0.85546875" style="65" customWidth="1"/>
    <col min="8452" max="8452" width="3.7109375" style="65" customWidth="1"/>
    <col min="8453" max="8453" width="67.5703125" style="65" bestFit="1" customWidth="1"/>
    <col min="8454" max="8454" width="3.7109375" style="65" customWidth="1"/>
    <col min="8455" max="8455" width="0.85546875" style="65" customWidth="1"/>
    <col min="8456" max="8706" width="9.140625" style="65"/>
    <col min="8707" max="8707" width="0.85546875" style="65" customWidth="1"/>
    <col min="8708" max="8708" width="3.7109375" style="65" customWidth="1"/>
    <col min="8709" max="8709" width="67.5703125" style="65" bestFit="1" customWidth="1"/>
    <col min="8710" max="8710" width="3.7109375" style="65" customWidth="1"/>
    <col min="8711" max="8711" width="0.85546875" style="65" customWidth="1"/>
    <col min="8712" max="8962" width="9.140625" style="65"/>
    <col min="8963" max="8963" width="0.85546875" style="65" customWidth="1"/>
    <col min="8964" max="8964" width="3.7109375" style="65" customWidth="1"/>
    <col min="8965" max="8965" width="67.5703125" style="65" bestFit="1" customWidth="1"/>
    <col min="8966" max="8966" width="3.7109375" style="65" customWidth="1"/>
    <col min="8967" max="8967" width="0.85546875" style="65" customWidth="1"/>
    <col min="8968" max="9218" width="9.140625" style="65"/>
    <col min="9219" max="9219" width="0.85546875" style="65" customWidth="1"/>
    <col min="9220" max="9220" width="3.7109375" style="65" customWidth="1"/>
    <col min="9221" max="9221" width="67.5703125" style="65" bestFit="1" customWidth="1"/>
    <col min="9222" max="9222" width="3.7109375" style="65" customWidth="1"/>
    <col min="9223" max="9223" width="0.85546875" style="65" customWidth="1"/>
    <col min="9224" max="9474" width="9.140625" style="65"/>
    <col min="9475" max="9475" width="0.85546875" style="65" customWidth="1"/>
    <col min="9476" max="9476" width="3.7109375" style="65" customWidth="1"/>
    <col min="9477" max="9477" width="67.5703125" style="65" bestFit="1" customWidth="1"/>
    <col min="9478" max="9478" width="3.7109375" style="65" customWidth="1"/>
    <col min="9479" max="9479" width="0.85546875" style="65" customWidth="1"/>
    <col min="9480" max="9730" width="9.140625" style="65"/>
    <col min="9731" max="9731" width="0.85546875" style="65" customWidth="1"/>
    <col min="9732" max="9732" width="3.7109375" style="65" customWidth="1"/>
    <col min="9733" max="9733" width="67.5703125" style="65" bestFit="1" customWidth="1"/>
    <col min="9734" max="9734" width="3.7109375" style="65" customWidth="1"/>
    <col min="9735" max="9735" width="0.85546875" style="65" customWidth="1"/>
    <col min="9736" max="9986" width="9.140625" style="65"/>
    <col min="9987" max="9987" width="0.85546875" style="65" customWidth="1"/>
    <col min="9988" max="9988" width="3.7109375" style="65" customWidth="1"/>
    <col min="9989" max="9989" width="67.5703125" style="65" bestFit="1" customWidth="1"/>
    <col min="9990" max="9990" width="3.7109375" style="65" customWidth="1"/>
    <col min="9991" max="9991" width="0.85546875" style="65" customWidth="1"/>
    <col min="9992" max="10242" width="9.140625" style="65"/>
    <col min="10243" max="10243" width="0.85546875" style="65" customWidth="1"/>
    <col min="10244" max="10244" width="3.7109375" style="65" customWidth="1"/>
    <col min="10245" max="10245" width="67.5703125" style="65" bestFit="1" customWidth="1"/>
    <col min="10246" max="10246" width="3.7109375" style="65" customWidth="1"/>
    <col min="10247" max="10247" width="0.85546875" style="65" customWidth="1"/>
    <col min="10248" max="10498" width="9.140625" style="65"/>
    <col min="10499" max="10499" width="0.85546875" style="65" customWidth="1"/>
    <col min="10500" max="10500" width="3.7109375" style="65" customWidth="1"/>
    <col min="10501" max="10501" width="67.5703125" style="65" bestFit="1" customWidth="1"/>
    <col min="10502" max="10502" width="3.7109375" style="65" customWidth="1"/>
    <col min="10503" max="10503" width="0.85546875" style="65" customWidth="1"/>
    <col min="10504" max="10754" width="9.140625" style="65"/>
    <col min="10755" max="10755" width="0.85546875" style="65" customWidth="1"/>
    <col min="10756" max="10756" width="3.7109375" style="65" customWidth="1"/>
    <col min="10757" max="10757" width="67.5703125" style="65" bestFit="1" customWidth="1"/>
    <col min="10758" max="10758" width="3.7109375" style="65" customWidth="1"/>
    <col min="10759" max="10759" width="0.85546875" style="65" customWidth="1"/>
    <col min="10760" max="11010" width="9.140625" style="65"/>
    <col min="11011" max="11011" width="0.85546875" style="65" customWidth="1"/>
    <col min="11012" max="11012" width="3.7109375" style="65" customWidth="1"/>
    <col min="11013" max="11013" width="67.5703125" style="65" bestFit="1" customWidth="1"/>
    <col min="11014" max="11014" width="3.7109375" style="65" customWidth="1"/>
    <col min="11015" max="11015" width="0.85546875" style="65" customWidth="1"/>
    <col min="11016" max="11266" width="9.140625" style="65"/>
    <col min="11267" max="11267" width="0.85546875" style="65" customWidth="1"/>
    <col min="11268" max="11268" width="3.7109375" style="65" customWidth="1"/>
    <col min="11269" max="11269" width="67.5703125" style="65" bestFit="1" customWidth="1"/>
    <col min="11270" max="11270" width="3.7109375" style="65" customWidth="1"/>
    <col min="11271" max="11271" width="0.85546875" style="65" customWidth="1"/>
    <col min="11272" max="11522" width="9.140625" style="65"/>
    <col min="11523" max="11523" width="0.85546875" style="65" customWidth="1"/>
    <col min="11524" max="11524" width="3.7109375" style="65" customWidth="1"/>
    <col min="11525" max="11525" width="67.5703125" style="65" bestFit="1" customWidth="1"/>
    <col min="11526" max="11526" width="3.7109375" style="65" customWidth="1"/>
    <col min="11527" max="11527" width="0.85546875" style="65" customWidth="1"/>
    <col min="11528" max="11778" width="9.140625" style="65"/>
    <col min="11779" max="11779" width="0.85546875" style="65" customWidth="1"/>
    <col min="11780" max="11780" width="3.7109375" style="65" customWidth="1"/>
    <col min="11781" max="11781" width="67.5703125" style="65" bestFit="1" customWidth="1"/>
    <col min="11782" max="11782" width="3.7109375" style="65" customWidth="1"/>
    <col min="11783" max="11783" width="0.85546875" style="65" customWidth="1"/>
    <col min="11784" max="12034" width="9.140625" style="65"/>
    <col min="12035" max="12035" width="0.85546875" style="65" customWidth="1"/>
    <col min="12036" max="12036" width="3.7109375" style="65" customWidth="1"/>
    <col min="12037" max="12037" width="67.5703125" style="65" bestFit="1" customWidth="1"/>
    <col min="12038" max="12038" width="3.7109375" style="65" customWidth="1"/>
    <col min="12039" max="12039" width="0.85546875" style="65" customWidth="1"/>
    <col min="12040" max="12290" width="9.140625" style="65"/>
    <col min="12291" max="12291" width="0.85546875" style="65" customWidth="1"/>
    <col min="12292" max="12292" width="3.7109375" style="65" customWidth="1"/>
    <col min="12293" max="12293" width="67.5703125" style="65" bestFit="1" customWidth="1"/>
    <col min="12294" max="12294" width="3.7109375" style="65" customWidth="1"/>
    <col min="12295" max="12295" width="0.85546875" style="65" customWidth="1"/>
    <col min="12296" max="12546" width="9.140625" style="65"/>
    <col min="12547" max="12547" width="0.85546875" style="65" customWidth="1"/>
    <col min="12548" max="12548" width="3.7109375" style="65" customWidth="1"/>
    <col min="12549" max="12549" width="67.5703125" style="65" bestFit="1" customWidth="1"/>
    <col min="12550" max="12550" width="3.7109375" style="65" customWidth="1"/>
    <col min="12551" max="12551" width="0.85546875" style="65" customWidth="1"/>
    <col min="12552" max="12802" width="9.140625" style="65"/>
    <col min="12803" max="12803" width="0.85546875" style="65" customWidth="1"/>
    <col min="12804" max="12804" width="3.7109375" style="65" customWidth="1"/>
    <col min="12805" max="12805" width="67.5703125" style="65" bestFit="1" customWidth="1"/>
    <col min="12806" max="12806" width="3.7109375" style="65" customWidth="1"/>
    <col min="12807" max="12807" width="0.85546875" style="65" customWidth="1"/>
    <col min="12808" max="13058" width="9.140625" style="65"/>
    <col min="13059" max="13059" width="0.85546875" style="65" customWidth="1"/>
    <col min="13060" max="13060" width="3.7109375" style="65" customWidth="1"/>
    <col min="13061" max="13061" width="67.5703125" style="65" bestFit="1" customWidth="1"/>
    <col min="13062" max="13062" width="3.7109375" style="65" customWidth="1"/>
    <col min="13063" max="13063" width="0.85546875" style="65" customWidth="1"/>
    <col min="13064" max="13314" width="9.140625" style="65"/>
    <col min="13315" max="13315" width="0.85546875" style="65" customWidth="1"/>
    <col min="13316" max="13316" width="3.7109375" style="65" customWidth="1"/>
    <col min="13317" max="13317" width="67.5703125" style="65" bestFit="1" customWidth="1"/>
    <col min="13318" max="13318" width="3.7109375" style="65" customWidth="1"/>
    <col min="13319" max="13319" width="0.85546875" style="65" customWidth="1"/>
    <col min="13320" max="13570" width="9.140625" style="65"/>
    <col min="13571" max="13571" width="0.85546875" style="65" customWidth="1"/>
    <col min="13572" max="13572" width="3.7109375" style="65" customWidth="1"/>
    <col min="13573" max="13573" width="67.5703125" style="65" bestFit="1" customWidth="1"/>
    <col min="13574" max="13574" width="3.7109375" style="65" customWidth="1"/>
    <col min="13575" max="13575" width="0.85546875" style="65" customWidth="1"/>
    <col min="13576" max="13826" width="9.140625" style="65"/>
    <col min="13827" max="13827" width="0.85546875" style="65" customWidth="1"/>
    <col min="13828" max="13828" width="3.7109375" style="65" customWidth="1"/>
    <col min="13829" max="13829" width="67.5703125" style="65" bestFit="1" customWidth="1"/>
    <col min="13830" max="13830" width="3.7109375" style="65" customWidth="1"/>
    <col min="13831" max="13831" width="0.85546875" style="65" customWidth="1"/>
    <col min="13832" max="14082" width="9.140625" style="65"/>
    <col min="14083" max="14083" width="0.85546875" style="65" customWidth="1"/>
    <col min="14084" max="14084" width="3.7109375" style="65" customWidth="1"/>
    <col min="14085" max="14085" width="67.5703125" style="65" bestFit="1" customWidth="1"/>
    <col min="14086" max="14086" width="3.7109375" style="65" customWidth="1"/>
    <col min="14087" max="14087" width="0.85546875" style="65" customWidth="1"/>
    <col min="14088" max="14338" width="9.140625" style="65"/>
    <col min="14339" max="14339" width="0.85546875" style="65" customWidth="1"/>
    <col min="14340" max="14340" width="3.7109375" style="65" customWidth="1"/>
    <col min="14341" max="14341" width="67.5703125" style="65" bestFit="1" customWidth="1"/>
    <col min="14342" max="14342" width="3.7109375" style="65" customWidth="1"/>
    <col min="14343" max="14343" width="0.85546875" style="65" customWidth="1"/>
    <col min="14344" max="14594" width="9.140625" style="65"/>
    <col min="14595" max="14595" width="0.85546875" style="65" customWidth="1"/>
    <col min="14596" max="14596" width="3.7109375" style="65" customWidth="1"/>
    <col min="14597" max="14597" width="67.5703125" style="65" bestFit="1" customWidth="1"/>
    <col min="14598" max="14598" width="3.7109375" style="65" customWidth="1"/>
    <col min="14599" max="14599" width="0.85546875" style="65" customWidth="1"/>
    <col min="14600" max="14850" width="9.140625" style="65"/>
    <col min="14851" max="14851" width="0.85546875" style="65" customWidth="1"/>
    <col min="14852" max="14852" width="3.7109375" style="65" customWidth="1"/>
    <col min="14853" max="14853" width="67.5703125" style="65" bestFit="1" customWidth="1"/>
    <col min="14854" max="14854" width="3.7109375" style="65" customWidth="1"/>
    <col min="14855" max="14855" width="0.85546875" style="65" customWidth="1"/>
    <col min="14856" max="15106" width="9.140625" style="65"/>
    <col min="15107" max="15107" width="0.85546875" style="65" customWidth="1"/>
    <col min="15108" max="15108" width="3.7109375" style="65" customWidth="1"/>
    <col min="15109" max="15109" width="67.5703125" style="65" bestFit="1" customWidth="1"/>
    <col min="15110" max="15110" width="3.7109375" style="65" customWidth="1"/>
    <col min="15111" max="15111" width="0.85546875" style="65" customWidth="1"/>
    <col min="15112" max="15362" width="9.140625" style="65"/>
    <col min="15363" max="15363" width="0.85546875" style="65" customWidth="1"/>
    <col min="15364" max="15364" width="3.7109375" style="65" customWidth="1"/>
    <col min="15365" max="15365" width="67.5703125" style="65" bestFit="1" customWidth="1"/>
    <col min="15366" max="15366" width="3.7109375" style="65" customWidth="1"/>
    <col min="15367" max="15367" width="0.85546875" style="65" customWidth="1"/>
    <col min="15368" max="15618" width="9.140625" style="65"/>
    <col min="15619" max="15619" width="0.85546875" style="65" customWidth="1"/>
    <col min="15620" max="15620" width="3.7109375" style="65" customWidth="1"/>
    <col min="15621" max="15621" width="67.5703125" style="65" bestFit="1" customWidth="1"/>
    <col min="15622" max="15622" width="3.7109375" style="65" customWidth="1"/>
    <col min="15623" max="15623" width="0.85546875" style="65" customWidth="1"/>
    <col min="15624" max="15874" width="9.140625" style="65"/>
    <col min="15875" max="15875" width="0.85546875" style="65" customWidth="1"/>
    <col min="15876" max="15876" width="3.7109375" style="65" customWidth="1"/>
    <col min="15877" max="15877" width="67.5703125" style="65" bestFit="1" customWidth="1"/>
    <col min="15878" max="15878" width="3.7109375" style="65" customWidth="1"/>
    <col min="15879" max="15879" width="0.85546875" style="65" customWidth="1"/>
    <col min="15880" max="16130" width="9.140625" style="65"/>
    <col min="16131" max="16131" width="0.85546875" style="65" customWidth="1"/>
    <col min="16132" max="16132" width="3.7109375" style="65" customWidth="1"/>
    <col min="16133" max="16133" width="67.5703125" style="65" bestFit="1" customWidth="1"/>
    <col min="16134" max="16134" width="3.7109375" style="65" customWidth="1"/>
    <col min="16135" max="16135" width="0.85546875" style="65" customWidth="1"/>
    <col min="16136" max="16384" width="9.140625" style="65"/>
  </cols>
  <sheetData>
    <row r="2" spans="2:14" ht="6" customHeight="1" x14ac:dyDescent="0.25">
      <c r="B2" s="16"/>
      <c r="C2" s="17"/>
      <c r="D2" s="17"/>
      <c r="E2" s="17"/>
      <c r="F2" s="18"/>
    </row>
    <row r="3" spans="2:14" ht="15" customHeight="1" x14ac:dyDescent="0.25">
      <c r="B3" s="19"/>
      <c r="C3" s="20"/>
      <c r="D3" s="21"/>
      <c r="E3" s="22"/>
      <c r="F3" s="23"/>
    </row>
    <row r="4" spans="2:14" s="67" customFormat="1" ht="15" customHeight="1" thickBot="1" x14ac:dyDescent="0.3">
      <c r="B4" s="24"/>
      <c r="C4" s="25"/>
      <c r="D4" s="66" t="s">
        <v>25</v>
      </c>
      <c r="E4" s="26"/>
      <c r="F4" s="27"/>
      <c r="H4" s="68"/>
      <c r="I4" s="69"/>
      <c r="J4" s="70"/>
      <c r="K4" s="69"/>
      <c r="L4" s="69"/>
      <c r="M4" s="71"/>
      <c r="N4" s="65"/>
    </row>
    <row r="5" spans="2:14" ht="15" customHeight="1" x14ac:dyDescent="0.25">
      <c r="B5" s="19"/>
      <c r="C5" s="28"/>
      <c r="D5" s="10"/>
      <c r="E5" s="29"/>
      <c r="F5" s="23"/>
      <c r="H5" s="72"/>
      <c r="I5" s="73"/>
      <c r="J5" s="95" t="s">
        <v>60</v>
      </c>
      <c r="K5" s="95"/>
      <c r="L5" s="95"/>
      <c r="M5" s="74"/>
    </row>
    <row r="6" spans="2:14" ht="15" customHeight="1" x14ac:dyDescent="0.25">
      <c r="B6" s="19"/>
      <c r="C6" s="28"/>
      <c r="D6" s="11" t="s">
        <v>32</v>
      </c>
      <c r="E6" s="29"/>
      <c r="F6" s="23"/>
      <c r="H6" s="72"/>
      <c r="I6" s="73"/>
      <c r="J6" s="96" t="s">
        <v>61</v>
      </c>
      <c r="K6" s="96"/>
      <c r="L6" s="96"/>
      <c r="M6" s="74"/>
    </row>
    <row r="7" spans="2:14" ht="15" customHeight="1" x14ac:dyDescent="0.25">
      <c r="B7" s="19"/>
      <c r="C7" s="28"/>
      <c r="D7" s="13" t="s">
        <v>94</v>
      </c>
      <c r="E7" s="29"/>
      <c r="F7" s="23"/>
      <c r="H7" s="72"/>
      <c r="I7" s="73"/>
      <c r="J7" s="97"/>
      <c r="K7" s="97"/>
      <c r="L7" s="97"/>
      <c r="M7" s="74"/>
    </row>
    <row r="8" spans="2:14" ht="15" customHeight="1" x14ac:dyDescent="0.25">
      <c r="B8" s="19"/>
      <c r="C8" s="28"/>
      <c r="D8" s="11"/>
      <c r="E8" s="29"/>
      <c r="F8" s="23"/>
      <c r="H8" s="72"/>
      <c r="I8" s="75"/>
      <c r="J8" s="95" t="s">
        <v>62</v>
      </c>
      <c r="K8" s="95"/>
      <c r="L8" s="95"/>
      <c r="M8" s="76"/>
    </row>
    <row r="9" spans="2:14" ht="15" customHeight="1" x14ac:dyDescent="0.25">
      <c r="B9" s="19"/>
      <c r="C9" s="28"/>
      <c r="D9" s="98" t="s">
        <v>65</v>
      </c>
      <c r="E9" s="29"/>
      <c r="F9" s="23"/>
      <c r="H9" s="72"/>
      <c r="I9" s="77"/>
      <c r="J9" s="96" t="s">
        <v>63</v>
      </c>
      <c r="K9" s="96"/>
      <c r="L9" s="96"/>
      <c r="M9" s="78"/>
    </row>
    <row r="10" spans="2:14" ht="15" customHeight="1" x14ac:dyDescent="0.25">
      <c r="B10" s="19"/>
      <c r="C10" s="28"/>
      <c r="D10" s="98"/>
      <c r="E10" s="29"/>
      <c r="F10" s="23"/>
      <c r="H10" s="79"/>
      <c r="I10" s="80"/>
      <c r="J10" s="80"/>
      <c r="K10" s="80"/>
      <c r="L10" s="80"/>
      <c r="M10" s="81"/>
    </row>
    <row r="11" spans="2:14" ht="15" customHeight="1" x14ac:dyDescent="0.25">
      <c r="B11" s="19"/>
      <c r="C11" s="28"/>
      <c r="D11" s="98"/>
      <c r="E11" s="29"/>
      <c r="F11" s="23"/>
    </row>
    <row r="12" spans="2:14" ht="15" customHeight="1" x14ac:dyDescent="0.25">
      <c r="B12" s="19"/>
      <c r="C12" s="28"/>
      <c r="D12" s="10"/>
      <c r="E12" s="29"/>
      <c r="F12" s="23"/>
    </row>
    <row r="13" spans="2:14" ht="15" customHeight="1" x14ac:dyDescent="0.25">
      <c r="B13" s="19"/>
      <c r="C13" s="28"/>
      <c r="D13" s="11" t="s">
        <v>66</v>
      </c>
      <c r="E13" s="29"/>
      <c r="F13" s="23"/>
    </row>
    <row r="14" spans="2:14" ht="15" customHeight="1" x14ac:dyDescent="0.25">
      <c r="B14" s="19"/>
      <c r="C14" s="28"/>
      <c r="D14" s="10" t="s">
        <v>67</v>
      </c>
      <c r="E14" s="29"/>
      <c r="F14" s="23"/>
    </row>
    <row r="15" spans="2:14" ht="15" customHeight="1" x14ac:dyDescent="0.25">
      <c r="B15" s="19"/>
      <c r="C15" s="28"/>
      <c r="D15" s="82" t="s">
        <v>68</v>
      </c>
      <c r="E15" s="29"/>
      <c r="F15" s="23"/>
    </row>
    <row r="16" spans="2:14" ht="15" customHeight="1" x14ac:dyDescent="0.25">
      <c r="B16" s="19"/>
      <c r="C16" s="28"/>
      <c r="D16" s="82" t="s">
        <v>69</v>
      </c>
      <c r="E16" s="29"/>
      <c r="F16" s="23"/>
    </row>
    <row r="17" spans="2:6" ht="15" customHeight="1" x14ac:dyDescent="0.25">
      <c r="B17" s="19"/>
      <c r="C17" s="28"/>
      <c r="D17" s="82" t="s">
        <v>70</v>
      </c>
      <c r="E17" s="29"/>
      <c r="F17" s="23"/>
    </row>
    <row r="18" spans="2:6" ht="15" customHeight="1" x14ac:dyDescent="0.25">
      <c r="B18" s="19"/>
      <c r="C18" s="28"/>
      <c r="D18" s="92" t="s">
        <v>71</v>
      </c>
      <c r="E18" s="29"/>
      <c r="F18" s="23"/>
    </row>
    <row r="19" spans="2:6" ht="15" customHeight="1" x14ac:dyDescent="0.25">
      <c r="B19" s="19"/>
      <c r="C19" s="28"/>
      <c r="D19" s="10" t="s">
        <v>72</v>
      </c>
      <c r="E19" s="29"/>
      <c r="F19" s="23"/>
    </row>
    <row r="20" spans="2:6" ht="15" customHeight="1" x14ac:dyDescent="0.25">
      <c r="B20" s="19"/>
      <c r="C20" s="28"/>
      <c r="D20" s="82" t="s">
        <v>73</v>
      </c>
      <c r="E20" s="29"/>
      <c r="F20" s="23"/>
    </row>
    <row r="21" spans="2:6" ht="15" customHeight="1" x14ac:dyDescent="0.25">
      <c r="B21" s="19"/>
      <c r="C21" s="28"/>
      <c r="D21" s="82" t="s">
        <v>74</v>
      </c>
      <c r="E21" s="29"/>
      <c r="F21" s="23"/>
    </row>
    <row r="22" spans="2:6" ht="15" customHeight="1" x14ac:dyDescent="0.25">
      <c r="B22" s="19"/>
      <c r="C22" s="28"/>
      <c r="D22" s="82" t="s">
        <v>75</v>
      </c>
      <c r="E22" s="29"/>
      <c r="F22" s="23"/>
    </row>
    <row r="23" spans="2:6" ht="15" customHeight="1" x14ac:dyDescent="0.25">
      <c r="B23" s="19"/>
      <c r="C23" s="28"/>
      <c r="D23" s="82" t="s">
        <v>76</v>
      </c>
      <c r="E23" s="29"/>
      <c r="F23" s="23"/>
    </row>
    <row r="24" spans="2:6" ht="15" customHeight="1" x14ac:dyDescent="0.25">
      <c r="B24" s="19"/>
      <c r="C24" s="28"/>
      <c r="D24" s="10" t="s">
        <v>77</v>
      </c>
      <c r="E24" s="29"/>
      <c r="F24" s="23"/>
    </row>
    <row r="25" spans="2:6" ht="15" customHeight="1" x14ac:dyDescent="0.25">
      <c r="B25" s="19"/>
      <c r="C25" s="28"/>
      <c r="D25" s="83" t="s">
        <v>78</v>
      </c>
      <c r="E25" s="29"/>
      <c r="F25" s="23"/>
    </row>
    <row r="26" spans="2:6" ht="15" customHeight="1" x14ac:dyDescent="0.25">
      <c r="B26" s="19"/>
      <c r="C26" s="28"/>
      <c r="D26" s="83"/>
      <c r="E26" s="29"/>
      <c r="F26" s="23"/>
    </row>
    <row r="27" spans="2:6" ht="15" customHeight="1" x14ac:dyDescent="0.25">
      <c r="B27" s="19"/>
      <c r="C27" s="28"/>
      <c r="D27" s="12" t="s">
        <v>26</v>
      </c>
      <c r="E27" s="29"/>
      <c r="F27" s="23"/>
    </row>
    <row r="28" spans="2:6" ht="15" customHeight="1" x14ac:dyDescent="0.25">
      <c r="B28" s="19"/>
      <c r="C28" s="28"/>
      <c r="D28" s="13" t="s">
        <v>27</v>
      </c>
      <c r="E28" s="29"/>
      <c r="F28" s="23"/>
    </row>
    <row r="29" spans="2:6" ht="15" customHeight="1" x14ac:dyDescent="0.25">
      <c r="B29" s="19"/>
      <c r="C29" s="28"/>
      <c r="D29" s="11"/>
      <c r="E29" s="29"/>
      <c r="F29" s="23"/>
    </row>
    <row r="30" spans="2:6" ht="15" customHeight="1" x14ac:dyDescent="0.25">
      <c r="B30" s="19"/>
      <c r="C30" s="28"/>
      <c r="D30" s="84" t="s">
        <v>28</v>
      </c>
      <c r="E30" s="29"/>
      <c r="F30" s="23"/>
    </row>
    <row r="31" spans="2:6" ht="15" customHeight="1" x14ac:dyDescent="0.25">
      <c r="B31" s="19"/>
      <c r="C31" s="28"/>
      <c r="D31" s="14" t="s">
        <v>79</v>
      </c>
      <c r="E31" s="29"/>
      <c r="F31" s="23"/>
    </row>
    <row r="32" spans="2:6" ht="15" customHeight="1" x14ac:dyDescent="0.25">
      <c r="B32" s="19"/>
      <c r="C32" s="28"/>
      <c r="D32" s="85" t="s">
        <v>29</v>
      </c>
      <c r="E32" s="29"/>
      <c r="F32" s="23"/>
    </row>
    <row r="33" spans="2:6" ht="15" customHeight="1" thickBot="1" x14ac:dyDescent="0.3">
      <c r="B33" s="19"/>
      <c r="C33" s="28"/>
      <c r="D33" s="15" t="s">
        <v>30</v>
      </c>
      <c r="E33" s="29"/>
      <c r="F33" s="23"/>
    </row>
    <row r="34" spans="2:6" ht="15" customHeight="1" x14ac:dyDescent="0.25">
      <c r="B34" s="19"/>
      <c r="C34" s="28"/>
      <c r="D34" s="93" t="s">
        <v>31</v>
      </c>
      <c r="E34" s="29"/>
      <c r="F34" s="23"/>
    </row>
    <row r="35" spans="2:6" ht="15" customHeight="1" x14ac:dyDescent="0.25">
      <c r="B35" s="19"/>
      <c r="C35" s="30"/>
      <c r="D35" s="94"/>
      <c r="E35" s="31"/>
      <c r="F35" s="23"/>
    </row>
    <row r="36" spans="2:6" ht="6" customHeight="1" x14ac:dyDescent="0.25">
      <c r="B36" s="32"/>
      <c r="C36" s="33"/>
      <c r="D36" s="33"/>
      <c r="E36" s="33"/>
      <c r="F36" s="34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5B8BD76-5487-4849-9ABB-3885C9EAA543}"/>
    <hyperlink ref="D28" r:id="rId2" xr:uid="{AA8402BF-2B1A-47DE-9C35-2CF57296EE9E}"/>
    <hyperlink ref="D18" r:id="rId3" display="* plaats daarbij een link naar www.exceltekstenuitleg.nl " xr:uid="{D3E18820-FE00-49E2-AEB2-FC3D365B7304}"/>
    <hyperlink ref="D32" r:id="rId4" xr:uid="{5C8824BA-B86B-4264-8589-56039220E3FC}"/>
    <hyperlink ref="D7" r:id="rId5" xr:uid="{87790545-1F6A-4FF1-AD36-003DACEC38F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7"/>
  <dimension ref="A1:E11"/>
  <sheetViews>
    <sheetView workbookViewId="0">
      <selection activeCell="E2" sqref="E2"/>
    </sheetView>
  </sheetViews>
  <sheetFormatPr defaultRowHeight="15" x14ac:dyDescent="0.25"/>
  <cols>
    <col min="2" max="3" width="17.140625" customWidth="1"/>
  </cols>
  <sheetData>
    <row r="1" spans="1:5" x14ac:dyDescent="0.25">
      <c r="A1">
        <v>94</v>
      </c>
      <c r="B1">
        <f>IF(A1&lt;100,A1,"")</f>
        <v>94</v>
      </c>
      <c r="C1" t="str">
        <f>IF(A1&gt;=100,A1,"")</f>
        <v/>
      </c>
    </row>
    <row r="2" spans="1:5" x14ac:dyDescent="0.25">
      <c r="A2">
        <v>95</v>
      </c>
      <c r="B2">
        <f t="shared" ref="B2:B11" si="0">IF(A2&lt;100,A2,"")</f>
        <v>95</v>
      </c>
      <c r="C2" t="str">
        <f t="shared" ref="C2:C11" si="1">IF(A2&gt;=100,A2,"")</f>
        <v/>
      </c>
      <c r="E2" s="44">
        <v>200</v>
      </c>
    </row>
    <row r="3" spans="1:5" x14ac:dyDescent="0.25">
      <c r="A3">
        <v>123</v>
      </c>
      <c r="B3" t="str">
        <f t="shared" si="0"/>
        <v/>
      </c>
      <c r="C3">
        <f t="shared" si="1"/>
        <v>123</v>
      </c>
    </row>
    <row r="4" spans="1:5" x14ac:dyDescent="0.25">
      <c r="A4">
        <v>97</v>
      </c>
      <c r="B4">
        <f t="shared" si="0"/>
        <v>97</v>
      </c>
      <c r="C4" t="str">
        <f t="shared" si="1"/>
        <v/>
      </c>
    </row>
    <row r="5" spans="1:5" x14ac:dyDescent="0.25">
      <c r="A5">
        <v>250</v>
      </c>
      <c r="B5" t="str">
        <f t="shared" si="0"/>
        <v/>
      </c>
      <c r="C5">
        <f t="shared" si="1"/>
        <v>250</v>
      </c>
    </row>
    <row r="6" spans="1:5" x14ac:dyDescent="0.25">
      <c r="A6">
        <v>99</v>
      </c>
      <c r="B6">
        <f t="shared" si="0"/>
        <v>99</v>
      </c>
      <c r="C6" t="str">
        <f t="shared" si="1"/>
        <v/>
      </c>
    </row>
    <row r="7" spans="1:5" x14ac:dyDescent="0.25">
      <c r="A7">
        <v>100</v>
      </c>
      <c r="B7" t="str">
        <f t="shared" si="0"/>
        <v/>
      </c>
      <c r="C7">
        <f t="shared" si="1"/>
        <v>100</v>
      </c>
    </row>
    <row r="8" spans="1:5" x14ac:dyDescent="0.25">
      <c r="A8">
        <v>98</v>
      </c>
      <c r="B8">
        <f t="shared" si="0"/>
        <v>98</v>
      </c>
      <c r="C8" t="str">
        <f t="shared" si="1"/>
        <v/>
      </c>
    </row>
    <row r="9" spans="1:5" x14ac:dyDescent="0.25">
      <c r="A9">
        <v>75</v>
      </c>
      <c r="B9">
        <f t="shared" si="0"/>
        <v>75</v>
      </c>
      <c r="C9" t="str">
        <f t="shared" si="1"/>
        <v/>
      </c>
    </row>
    <row r="10" spans="1:5" x14ac:dyDescent="0.25">
      <c r="A10">
        <v>200</v>
      </c>
      <c r="B10" t="str">
        <f t="shared" si="0"/>
        <v/>
      </c>
      <c r="C10">
        <f t="shared" si="1"/>
        <v>200</v>
      </c>
    </row>
    <row r="11" spans="1:5" x14ac:dyDescent="0.25">
      <c r="A11">
        <v>15</v>
      </c>
      <c r="B11">
        <f t="shared" si="0"/>
        <v>15</v>
      </c>
      <c r="C11" t="str">
        <f t="shared" si="1"/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1:C14"/>
  <sheetViews>
    <sheetView workbookViewId="0">
      <selection activeCell="C13" sqref="C13"/>
    </sheetView>
  </sheetViews>
  <sheetFormatPr defaultRowHeight="15" x14ac:dyDescent="0.25"/>
  <cols>
    <col min="2" max="2" width="7.5703125" bestFit="1" customWidth="1"/>
    <col min="3" max="3" width="8.28515625" customWidth="1"/>
    <col min="4" max="4" width="15.28515625" customWidth="1"/>
  </cols>
  <sheetData>
    <row r="1" spans="2:3" x14ac:dyDescent="0.25">
      <c r="B1">
        <v>2025</v>
      </c>
      <c r="C1">
        <v>2026</v>
      </c>
    </row>
    <row r="2" spans="2:3" x14ac:dyDescent="0.25">
      <c r="B2" s="5">
        <v>50000</v>
      </c>
      <c r="C2" s="5">
        <v>50000</v>
      </c>
    </row>
    <row r="3" spans="2:3" x14ac:dyDescent="0.25">
      <c r="B3" s="5">
        <v>50000</v>
      </c>
      <c r="C3" s="5">
        <v>50000</v>
      </c>
    </row>
    <row r="4" spans="2:3" x14ac:dyDescent="0.25">
      <c r="B4" s="5">
        <v>50000</v>
      </c>
      <c r="C4" s="5">
        <v>50000</v>
      </c>
    </row>
    <row r="5" spans="2:3" x14ac:dyDescent="0.25">
      <c r="B5" s="5">
        <v>50000</v>
      </c>
      <c r="C5" s="5">
        <v>50000</v>
      </c>
    </row>
    <row r="6" spans="2:3" x14ac:dyDescent="0.25">
      <c r="B6" s="5">
        <v>25000</v>
      </c>
      <c r="C6" s="5">
        <v>30000</v>
      </c>
    </row>
    <row r="7" spans="2:3" x14ac:dyDescent="0.25">
      <c r="B7" s="5">
        <v>25000</v>
      </c>
      <c r="C7" s="5">
        <v>30000</v>
      </c>
    </row>
    <row r="8" spans="2:3" x14ac:dyDescent="0.25">
      <c r="B8" s="5">
        <v>25000</v>
      </c>
      <c r="C8" s="5">
        <v>40000</v>
      </c>
    </row>
    <row r="9" spans="2:3" x14ac:dyDescent="0.25">
      <c r="B9" s="6"/>
      <c r="C9" s="6"/>
    </row>
    <row r="10" spans="2:3" x14ac:dyDescent="0.25">
      <c r="B10" s="45">
        <f>SUM(B2:B9)</f>
        <v>275000</v>
      </c>
      <c r="C10" s="45">
        <f>SUM(C2:C9)</f>
        <v>300000</v>
      </c>
    </row>
    <row r="12" spans="2:3" x14ac:dyDescent="0.25">
      <c r="C12" t="str">
        <f>IF(C10&gt;B10,"beter","slechter")</f>
        <v>beter</v>
      </c>
    </row>
    <row r="13" spans="2:3" x14ac:dyDescent="0.25">
      <c r="C13" t="str">
        <f>IF(C10&gt;B10,C1,B1) &amp; " was het beste jaar"</f>
        <v>2026 was het beste jaar</v>
      </c>
    </row>
    <row r="14" spans="2:3" x14ac:dyDescent="0.25">
      <c r="C14" t="str">
        <f>IF(C10&gt;B10,C1 &amp; " was beter dan "," was slechter dan ")&amp;B1</f>
        <v>2026 was beter dan 2025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2"/>
  <dimension ref="B1:G13"/>
  <sheetViews>
    <sheetView workbookViewId="0">
      <selection activeCell="G2" sqref="G2"/>
    </sheetView>
  </sheetViews>
  <sheetFormatPr defaultRowHeight="15" x14ac:dyDescent="0.25"/>
  <cols>
    <col min="1" max="1" width="2.7109375" customWidth="1"/>
    <col min="2" max="2" width="10.42578125" bestFit="1" customWidth="1"/>
    <col min="3" max="3" width="10.85546875" bestFit="1" customWidth="1"/>
    <col min="4" max="4" width="2.7109375" customWidth="1"/>
    <col min="5" max="5" width="22" customWidth="1"/>
    <col min="6" max="6" width="21.42578125" bestFit="1" customWidth="1"/>
    <col min="7" max="7" width="15.5703125" bestFit="1" customWidth="1"/>
  </cols>
  <sheetData>
    <row r="1" spans="2:7" x14ac:dyDescent="0.25">
      <c r="E1" s="99" t="s">
        <v>42</v>
      </c>
      <c r="F1" s="99"/>
      <c r="G1" s="99"/>
    </row>
    <row r="2" spans="2:7" x14ac:dyDescent="0.25">
      <c r="B2" s="61">
        <v>46368</v>
      </c>
      <c r="C2" s="61">
        <v>46275</v>
      </c>
      <c r="D2" s="2"/>
      <c r="E2" s="62">
        <f xml:space="preserve"> IF(B2&lt;C2,B2,IF(C2&lt;B2,C2,B2))</f>
        <v>46275</v>
      </c>
      <c r="F2" s="62">
        <f>IF(C2&lt;B2,C2,B2)</f>
        <v>46275</v>
      </c>
      <c r="G2" s="62">
        <f>MIN(B2,C2)</f>
        <v>46275</v>
      </c>
    </row>
    <row r="3" spans="2:7" x14ac:dyDescent="0.25">
      <c r="B3" s="61"/>
      <c r="C3" s="61"/>
      <c r="D3" s="2"/>
      <c r="E3" s="63"/>
      <c r="F3" s="63"/>
      <c r="G3" s="63"/>
    </row>
    <row r="4" spans="2:7" x14ac:dyDescent="0.25">
      <c r="B4" s="61"/>
      <c r="C4" s="61"/>
      <c r="D4" s="2"/>
      <c r="E4" s="63"/>
      <c r="F4" s="63"/>
      <c r="G4" s="63"/>
    </row>
    <row r="5" spans="2:7" x14ac:dyDescent="0.25">
      <c r="B5" s="61">
        <v>46143</v>
      </c>
      <c r="C5" s="61" t="s">
        <v>80</v>
      </c>
      <c r="D5" s="2"/>
      <c r="E5" s="63">
        <f xml:space="preserve"> IF(B5&lt;C5,B5,IF(C5&lt;B5,C5,B5))</f>
        <v>46143</v>
      </c>
      <c r="F5" s="63">
        <f>IF(C5&lt;B5,C5,B5)</f>
        <v>46143</v>
      </c>
      <c r="G5" s="63">
        <f>MIN(B5,C5)</f>
        <v>46143</v>
      </c>
    </row>
    <row r="6" spans="2:7" x14ac:dyDescent="0.25">
      <c r="B6" s="2"/>
      <c r="C6" s="2"/>
      <c r="D6" s="2"/>
      <c r="E6" s="63"/>
      <c r="F6" s="63"/>
      <c r="G6" s="63"/>
    </row>
    <row r="7" spans="2:7" x14ac:dyDescent="0.25">
      <c r="E7" s="64" t="s">
        <v>10</v>
      </c>
      <c r="F7" s="64" t="s">
        <v>11</v>
      </c>
      <c r="G7" s="64" t="s">
        <v>12</v>
      </c>
    </row>
    <row r="9" spans="2:7" x14ac:dyDescent="0.25">
      <c r="B9" s="2"/>
      <c r="C9" s="2"/>
      <c r="D9" s="2"/>
      <c r="E9" s="2"/>
      <c r="F9" s="2"/>
      <c r="G9" s="2"/>
    </row>
    <row r="10" spans="2:7" x14ac:dyDescent="0.25">
      <c r="B10" s="2" t="s">
        <v>57</v>
      </c>
      <c r="C10" s="5">
        <v>36000</v>
      </c>
      <c r="D10" s="2"/>
      <c r="E10" s="2"/>
      <c r="F10" s="2"/>
      <c r="G10" s="2"/>
    </row>
    <row r="11" spans="2:7" x14ac:dyDescent="0.25">
      <c r="B11" t="s">
        <v>58</v>
      </c>
      <c r="C11" s="46">
        <v>40000</v>
      </c>
      <c r="D11" t="s">
        <v>40</v>
      </c>
    </row>
    <row r="12" spans="2:7" x14ac:dyDescent="0.25">
      <c r="B12" t="s">
        <v>59</v>
      </c>
      <c r="C12" s="5">
        <f>IF(C10&gt;C11,C10-C11,0)</f>
        <v>0</v>
      </c>
    </row>
    <row r="13" spans="2:7" x14ac:dyDescent="0.25">
      <c r="C13" s="5">
        <f>MAX(C10-C11,0)</f>
        <v>0</v>
      </c>
    </row>
  </sheetData>
  <mergeCells count="1">
    <mergeCell ref="E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4"/>
  <dimension ref="A1:J11"/>
  <sheetViews>
    <sheetView workbookViewId="0">
      <selection activeCell="A2" sqref="A2"/>
    </sheetView>
  </sheetViews>
  <sheetFormatPr defaultRowHeight="15" x14ac:dyDescent="0.25"/>
  <cols>
    <col min="1" max="1" width="15.7109375" bestFit="1" customWidth="1"/>
    <col min="2" max="6" width="11.7109375" customWidth="1"/>
    <col min="7" max="7" width="9.42578125" bestFit="1" customWidth="1"/>
    <col min="10" max="10" width="13" customWidth="1"/>
  </cols>
  <sheetData>
    <row r="1" spans="1:10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64</v>
      </c>
    </row>
    <row r="2" spans="1:10" x14ac:dyDescent="0.25">
      <c r="A2" t="s">
        <v>81</v>
      </c>
      <c r="B2" t="s">
        <v>6</v>
      </c>
      <c r="C2" s="1">
        <v>500</v>
      </c>
      <c r="D2" s="2">
        <v>46204</v>
      </c>
      <c r="E2" s="2"/>
      <c r="F2" t="str">
        <f t="shared" ref="F2:F5" ca="1" si="0">IF(AND(D2&lt;TODAY()-30,E2=""),"herinneren","")</f>
        <v/>
      </c>
      <c r="J2" s="60">
        <v>46175</v>
      </c>
    </row>
    <row r="3" spans="1:10" x14ac:dyDescent="0.25">
      <c r="A3" t="s">
        <v>82</v>
      </c>
      <c r="B3" t="s">
        <v>7</v>
      </c>
      <c r="C3" s="1">
        <v>750</v>
      </c>
      <c r="D3" s="2">
        <v>46204</v>
      </c>
      <c r="E3" s="2" t="s">
        <v>5</v>
      </c>
      <c r="F3" t="str">
        <f t="shared" ca="1" si="0"/>
        <v/>
      </c>
    </row>
    <row r="4" spans="1:10" x14ac:dyDescent="0.25">
      <c r="A4" t="s">
        <v>83</v>
      </c>
      <c r="B4" t="s">
        <v>8</v>
      </c>
      <c r="C4" s="1">
        <v>450</v>
      </c>
      <c r="D4" s="2">
        <v>46204</v>
      </c>
      <c r="E4" s="4"/>
      <c r="F4" t="str">
        <f t="shared" ca="1" si="0"/>
        <v/>
      </c>
    </row>
    <row r="5" spans="1:10" x14ac:dyDescent="0.25">
      <c r="A5" t="s">
        <v>84</v>
      </c>
      <c r="B5" t="s">
        <v>9</v>
      </c>
      <c r="C5" s="1">
        <v>800</v>
      </c>
      <c r="D5" s="2">
        <v>46204</v>
      </c>
      <c r="F5" t="str">
        <f t="shared" ca="1" si="0"/>
        <v/>
      </c>
    </row>
    <row r="9" spans="1:10" x14ac:dyDescent="0.25">
      <c r="C9" s="1"/>
    </row>
    <row r="10" spans="1:10" x14ac:dyDescent="0.25">
      <c r="C10" s="1"/>
    </row>
    <row r="11" spans="1:10" x14ac:dyDescent="0.25">
      <c r="C11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5"/>
  <dimension ref="A1:N28"/>
  <sheetViews>
    <sheetView workbookViewId="0">
      <selection activeCell="E4" sqref="E4"/>
    </sheetView>
  </sheetViews>
  <sheetFormatPr defaultRowHeight="15" x14ac:dyDescent="0.25"/>
  <cols>
    <col min="1" max="1" width="14.42578125" bestFit="1" customWidth="1"/>
    <col min="2" max="2" width="10.28515625" bestFit="1" customWidth="1"/>
    <col min="3" max="3" width="9.7109375" bestFit="1" customWidth="1"/>
    <col min="5" max="5" width="13.140625" bestFit="1" customWidth="1"/>
    <col min="6" max="6" width="8.140625" bestFit="1" customWidth="1"/>
  </cols>
  <sheetData>
    <row r="1" spans="1:14" x14ac:dyDescent="0.25">
      <c r="A1" t="s">
        <v>86</v>
      </c>
      <c r="B1" t="s">
        <v>85</v>
      </c>
      <c r="C1" t="s">
        <v>85</v>
      </c>
      <c r="E1" s="35" t="s">
        <v>35</v>
      </c>
      <c r="J1" s="35" t="s">
        <v>33</v>
      </c>
      <c r="K1" s="35" t="s">
        <v>34</v>
      </c>
      <c r="M1" s="35" t="s">
        <v>35</v>
      </c>
    </row>
    <row r="2" spans="1:14" x14ac:dyDescent="0.25">
      <c r="A2" s="47">
        <v>1</v>
      </c>
      <c r="B2" s="48"/>
      <c r="C2" s="49"/>
      <c r="E2" s="36">
        <v>12</v>
      </c>
      <c r="I2" t="s">
        <v>13</v>
      </c>
      <c r="J2" s="35">
        <v>2</v>
      </c>
      <c r="K2" s="35">
        <v>3</v>
      </c>
      <c r="L2" t="str">
        <f t="shared" ref="L2:L10" si="0">IF(AND(M$2&gt;=J2,M$2&lt;=K2),"Bezet","")</f>
        <v>Bezet</v>
      </c>
      <c r="M2" s="36">
        <v>2</v>
      </c>
    </row>
    <row r="3" spans="1:14" x14ac:dyDescent="0.25">
      <c r="A3" s="50">
        <v>2</v>
      </c>
      <c r="B3" t="s">
        <v>13</v>
      </c>
      <c r="C3" s="51"/>
      <c r="I3" t="s">
        <v>14</v>
      </c>
      <c r="J3" s="35">
        <v>11</v>
      </c>
      <c r="K3" s="35">
        <v>13</v>
      </c>
      <c r="L3" t="str">
        <f t="shared" si="0"/>
        <v/>
      </c>
      <c r="M3" s="35"/>
    </row>
    <row r="4" spans="1:14" x14ac:dyDescent="0.25">
      <c r="A4" s="50">
        <v>3</v>
      </c>
      <c r="B4" t="s">
        <v>13</v>
      </c>
      <c r="C4" s="51"/>
      <c r="E4" t="str">
        <f>_xlfn.XLOOKUP(E2,A2:A28,B2:B28)</f>
        <v>Fred</v>
      </c>
      <c r="I4" t="s">
        <v>15</v>
      </c>
      <c r="J4" s="35">
        <v>9</v>
      </c>
      <c r="K4" s="35">
        <v>9</v>
      </c>
      <c r="L4" t="str">
        <f t="shared" si="0"/>
        <v/>
      </c>
      <c r="M4" s="35"/>
    </row>
    <row r="5" spans="1:14" x14ac:dyDescent="0.25">
      <c r="A5" s="50">
        <v>4</v>
      </c>
      <c r="B5" t="s">
        <v>18</v>
      </c>
      <c r="C5" s="51"/>
      <c r="E5" t="str">
        <f>VLOOKUP(E2,A2:C28,2,0)</f>
        <v>Fred</v>
      </c>
      <c r="F5" t="s">
        <v>36</v>
      </c>
      <c r="I5" t="s">
        <v>16</v>
      </c>
      <c r="J5" s="35">
        <v>10</v>
      </c>
      <c r="K5" s="35">
        <v>11</v>
      </c>
      <c r="L5" t="str">
        <f t="shared" si="0"/>
        <v/>
      </c>
      <c r="M5" s="35"/>
      <c r="N5" s="8"/>
    </row>
    <row r="6" spans="1:14" x14ac:dyDescent="0.25">
      <c r="A6" s="50">
        <v>5</v>
      </c>
      <c r="C6" s="51"/>
      <c r="E6">
        <f>VLOOKUP(E2,A2:C28,3,0)</f>
        <v>0</v>
      </c>
      <c r="F6" t="s">
        <v>37</v>
      </c>
      <c r="I6" t="s">
        <v>17</v>
      </c>
      <c r="J6" s="35">
        <v>7</v>
      </c>
      <c r="K6" s="35">
        <v>8</v>
      </c>
      <c r="L6" t="str">
        <f t="shared" si="0"/>
        <v/>
      </c>
      <c r="M6" s="35"/>
    </row>
    <row r="7" spans="1:14" x14ac:dyDescent="0.25">
      <c r="A7" s="50">
        <v>6</v>
      </c>
      <c r="C7" s="51"/>
      <c r="I7" t="s">
        <v>18</v>
      </c>
      <c r="J7" s="35">
        <v>4</v>
      </c>
      <c r="K7" s="35">
        <v>4</v>
      </c>
      <c r="L7" t="str">
        <f t="shared" si="0"/>
        <v/>
      </c>
      <c r="M7" s="35"/>
    </row>
    <row r="8" spans="1:14" x14ac:dyDescent="0.25">
      <c r="A8" s="50">
        <v>7</v>
      </c>
      <c r="C8" s="51"/>
      <c r="D8" s="9" t="s">
        <v>22</v>
      </c>
      <c r="E8" t="str">
        <f>IF(VLOOKUP(E2,A2:C28,3,0)=0,VLOOKUP(E2,A2:C28,2,0),VLOOKUP(E2,A2:C28,3,0))</f>
        <v>Fred</v>
      </c>
      <c r="F8" t="s">
        <v>23</v>
      </c>
      <c r="I8" t="s">
        <v>19</v>
      </c>
      <c r="J8" s="35">
        <v>15</v>
      </c>
      <c r="K8" s="35">
        <v>18</v>
      </c>
      <c r="L8" t="str">
        <f t="shared" si="0"/>
        <v/>
      </c>
      <c r="M8" s="35"/>
    </row>
    <row r="9" spans="1:14" x14ac:dyDescent="0.25">
      <c r="A9" s="50">
        <v>8</v>
      </c>
      <c r="C9" s="51"/>
      <c r="D9" s="9" t="s">
        <v>22</v>
      </c>
      <c r="E9" t="str">
        <f>VLOOKUP(E2,A2:C28,IF(VLOOKUP(E2,A2:C28,3,0)=0,2,3),0)</f>
        <v>Fred</v>
      </c>
      <c r="F9" t="s">
        <v>24</v>
      </c>
      <c r="I9" t="s">
        <v>20</v>
      </c>
      <c r="J9" s="35">
        <v>16</v>
      </c>
      <c r="K9" s="35">
        <v>16</v>
      </c>
      <c r="L9" t="str">
        <f t="shared" si="0"/>
        <v/>
      </c>
      <c r="M9" s="35"/>
    </row>
    <row r="10" spans="1:14" x14ac:dyDescent="0.25">
      <c r="A10" s="50">
        <v>9</v>
      </c>
      <c r="B10" t="s">
        <v>15</v>
      </c>
      <c r="C10" s="51"/>
      <c r="I10" t="s">
        <v>21</v>
      </c>
      <c r="J10" s="35">
        <v>20</v>
      </c>
      <c r="K10" s="35">
        <v>21</v>
      </c>
      <c r="L10" t="str">
        <f t="shared" si="0"/>
        <v/>
      </c>
      <c r="M10" s="35"/>
    </row>
    <row r="11" spans="1:14" x14ac:dyDescent="0.25">
      <c r="A11" s="50">
        <v>10</v>
      </c>
      <c r="C11" s="51" t="s">
        <v>16</v>
      </c>
      <c r="M11" s="35"/>
    </row>
    <row r="12" spans="1:14" x14ac:dyDescent="0.25">
      <c r="A12" s="50">
        <v>11</v>
      </c>
      <c r="B12" t="s">
        <v>14</v>
      </c>
      <c r="C12" s="51" t="s">
        <v>16</v>
      </c>
    </row>
    <row r="13" spans="1:14" x14ac:dyDescent="0.25">
      <c r="A13" s="50">
        <v>12</v>
      </c>
      <c r="B13" t="s">
        <v>14</v>
      </c>
      <c r="C13" s="51"/>
    </row>
    <row r="14" spans="1:14" x14ac:dyDescent="0.25">
      <c r="A14" s="50">
        <v>13</v>
      </c>
      <c r="B14" t="s">
        <v>14</v>
      </c>
      <c r="C14" s="51"/>
    </row>
    <row r="15" spans="1:14" x14ac:dyDescent="0.25">
      <c r="A15" s="50">
        <v>14</v>
      </c>
      <c r="C15" s="51"/>
    </row>
    <row r="16" spans="1:14" x14ac:dyDescent="0.25">
      <c r="A16" s="50">
        <v>15</v>
      </c>
      <c r="B16" t="s">
        <v>19</v>
      </c>
      <c r="C16" s="51"/>
    </row>
    <row r="17" spans="1:3" x14ac:dyDescent="0.25">
      <c r="A17" s="50">
        <v>16</v>
      </c>
      <c r="B17" t="s">
        <v>19</v>
      </c>
      <c r="C17" s="51" t="s">
        <v>20</v>
      </c>
    </row>
    <row r="18" spans="1:3" x14ac:dyDescent="0.25">
      <c r="A18" s="50">
        <v>17</v>
      </c>
      <c r="B18" t="s">
        <v>19</v>
      </c>
      <c r="C18" s="51"/>
    </row>
    <row r="19" spans="1:3" x14ac:dyDescent="0.25">
      <c r="A19" s="50">
        <v>18</v>
      </c>
      <c r="B19" t="s">
        <v>19</v>
      </c>
      <c r="C19" s="51"/>
    </row>
    <row r="20" spans="1:3" x14ac:dyDescent="0.25">
      <c r="A20" s="50">
        <v>19</v>
      </c>
      <c r="C20" s="51"/>
    </row>
    <row r="21" spans="1:3" x14ac:dyDescent="0.25">
      <c r="A21" s="50">
        <v>20</v>
      </c>
      <c r="B21" t="s">
        <v>21</v>
      </c>
      <c r="C21" s="51"/>
    </row>
    <row r="22" spans="1:3" x14ac:dyDescent="0.25">
      <c r="A22" s="50">
        <v>21</v>
      </c>
      <c r="B22" t="s">
        <v>21</v>
      </c>
      <c r="C22" s="51"/>
    </row>
    <row r="23" spans="1:3" x14ac:dyDescent="0.25">
      <c r="A23" s="50">
        <v>22</v>
      </c>
      <c r="C23" s="51"/>
    </row>
    <row r="24" spans="1:3" x14ac:dyDescent="0.25">
      <c r="A24" s="50">
        <v>23</v>
      </c>
      <c r="C24" s="51"/>
    </row>
    <row r="25" spans="1:3" x14ac:dyDescent="0.25">
      <c r="A25" s="50">
        <v>24</v>
      </c>
      <c r="C25" s="51"/>
    </row>
    <row r="26" spans="1:3" x14ac:dyDescent="0.25">
      <c r="A26" s="50">
        <v>25</v>
      </c>
      <c r="C26" s="51"/>
    </row>
    <row r="27" spans="1:3" x14ac:dyDescent="0.25">
      <c r="A27" s="50">
        <v>26</v>
      </c>
      <c r="C27" s="51"/>
    </row>
    <row r="28" spans="1:3" x14ac:dyDescent="0.25">
      <c r="A28" s="52">
        <v>27</v>
      </c>
      <c r="B28" s="6"/>
      <c r="C28" s="53"/>
    </row>
  </sheetData>
  <conditionalFormatting sqref="I2:I10">
    <cfRule type="expression" dxfId="0" priority="2">
      <formula>AND(M$2&gt;=J2,M$2&lt;=K2)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D5966-5D0D-42D5-A833-99F0C6B660CF}">
  <sheetPr codeName="Blad9"/>
  <dimension ref="A1:H28"/>
  <sheetViews>
    <sheetView workbookViewId="0">
      <selection activeCell="G28" sqref="G28"/>
    </sheetView>
  </sheetViews>
  <sheetFormatPr defaultRowHeight="15" x14ac:dyDescent="0.25"/>
  <cols>
    <col min="1" max="1" width="9.42578125" bestFit="1" customWidth="1"/>
    <col min="2" max="4" width="7.85546875" customWidth="1"/>
  </cols>
  <sheetData>
    <row r="1" spans="1:8" x14ac:dyDescent="0.25">
      <c r="A1" s="86" t="s">
        <v>87</v>
      </c>
      <c r="B1" s="86" t="s">
        <v>88</v>
      </c>
      <c r="C1" s="86" t="s">
        <v>89</v>
      </c>
      <c r="D1" s="86" t="s">
        <v>90</v>
      </c>
      <c r="F1" s="100" t="s">
        <v>91</v>
      </c>
      <c r="G1" s="100"/>
    </row>
    <row r="2" spans="1:8" x14ac:dyDescent="0.25">
      <c r="A2" s="87">
        <v>46024</v>
      </c>
      <c r="B2" t="s">
        <v>13</v>
      </c>
      <c r="F2" t="s">
        <v>87</v>
      </c>
      <c r="G2" s="88">
        <v>46028</v>
      </c>
    </row>
    <row r="3" spans="1:8" x14ac:dyDescent="0.25">
      <c r="A3" s="87">
        <v>46025</v>
      </c>
      <c r="B3" t="s">
        <v>14</v>
      </c>
      <c r="C3" t="s">
        <v>20</v>
      </c>
      <c r="D3" t="s">
        <v>20</v>
      </c>
    </row>
    <row r="4" spans="1:8" x14ac:dyDescent="0.25">
      <c r="A4" s="87">
        <v>46026</v>
      </c>
      <c r="B4" t="s">
        <v>14</v>
      </c>
      <c r="F4" s="89" t="s">
        <v>88</v>
      </c>
      <c r="G4" s="89" t="s">
        <v>89</v>
      </c>
      <c r="H4" s="89" t="s">
        <v>90</v>
      </c>
    </row>
    <row r="5" spans="1:8" x14ac:dyDescent="0.25">
      <c r="A5" s="87">
        <v>46027</v>
      </c>
      <c r="B5" t="s">
        <v>14</v>
      </c>
      <c r="C5" t="s">
        <v>21</v>
      </c>
      <c r="D5" t="s">
        <v>21</v>
      </c>
      <c r="F5" s="90" t="str" cm="1">
        <f t="array" ref="F5:H5">IF(_xlfn.XLOOKUP(G2,A2:A500,B2:D500)=0,"VRIJ",_xlfn.XLOOKUP(G2,A2:A500,B2:D500))</f>
        <v>VRIJ</v>
      </c>
      <c r="G5" s="90" t="str">
        <v>Jeanet</v>
      </c>
      <c r="H5" s="90" t="str">
        <v>Jeanet</v>
      </c>
    </row>
    <row r="6" spans="1:8" x14ac:dyDescent="0.25">
      <c r="A6" s="87">
        <v>46028</v>
      </c>
      <c r="C6" t="s">
        <v>21</v>
      </c>
      <c r="D6" t="s">
        <v>21</v>
      </c>
    </row>
    <row r="7" spans="1:8" x14ac:dyDescent="0.25">
      <c r="A7" s="87">
        <v>46029</v>
      </c>
      <c r="B7" t="s">
        <v>19</v>
      </c>
    </row>
    <row r="8" spans="1:8" x14ac:dyDescent="0.25">
      <c r="A8" s="87">
        <v>46030</v>
      </c>
    </row>
    <row r="9" spans="1:8" x14ac:dyDescent="0.25">
      <c r="A9" s="87">
        <v>46031</v>
      </c>
    </row>
    <row r="10" spans="1:8" x14ac:dyDescent="0.25">
      <c r="A10" s="87">
        <v>46032</v>
      </c>
      <c r="B10" t="s">
        <v>15</v>
      </c>
    </row>
    <row r="11" spans="1:8" x14ac:dyDescent="0.25">
      <c r="A11" s="87">
        <v>46033</v>
      </c>
      <c r="C11" t="s">
        <v>16</v>
      </c>
    </row>
    <row r="12" spans="1:8" x14ac:dyDescent="0.25">
      <c r="A12" s="87">
        <v>46034</v>
      </c>
      <c r="B12" t="s">
        <v>14</v>
      </c>
      <c r="C12" t="s">
        <v>16</v>
      </c>
    </row>
    <row r="13" spans="1:8" x14ac:dyDescent="0.25">
      <c r="A13" s="87">
        <v>46035</v>
      </c>
      <c r="B13" t="s">
        <v>14</v>
      </c>
    </row>
    <row r="14" spans="1:8" x14ac:dyDescent="0.25">
      <c r="A14" s="87">
        <v>46036</v>
      </c>
      <c r="B14" t="s">
        <v>14</v>
      </c>
    </row>
    <row r="15" spans="1:8" x14ac:dyDescent="0.25">
      <c r="A15" s="87">
        <v>46037</v>
      </c>
    </row>
    <row r="16" spans="1:8" x14ac:dyDescent="0.25">
      <c r="A16" s="87">
        <v>46038</v>
      </c>
      <c r="B16" t="s">
        <v>19</v>
      </c>
    </row>
    <row r="17" spans="1:3" x14ac:dyDescent="0.25">
      <c r="A17" s="87">
        <v>46039</v>
      </c>
      <c r="B17" t="s">
        <v>19</v>
      </c>
      <c r="C17" t="s">
        <v>20</v>
      </c>
    </row>
    <row r="18" spans="1:3" x14ac:dyDescent="0.25">
      <c r="A18" s="87">
        <v>46040</v>
      </c>
      <c r="B18" t="s">
        <v>19</v>
      </c>
    </row>
    <row r="19" spans="1:3" x14ac:dyDescent="0.25">
      <c r="A19" s="87">
        <v>46041</v>
      </c>
      <c r="B19" t="s">
        <v>19</v>
      </c>
    </row>
    <row r="20" spans="1:3" x14ac:dyDescent="0.25">
      <c r="A20" s="87">
        <v>46042</v>
      </c>
    </row>
    <row r="21" spans="1:3" x14ac:dyDescent="0.25">
      <c r="A21" s="87">
        <v>46043</v>
      </c>
      <c r="B21" t="s">
        <v>21</v>
      </c>
    </row>
    <row r="22" spans="1:3" x14ac:dyDescent="0.25">
      <c r="A22" s="87">
        <v>46044</v>
      </c>
      <c r="B22" t="s">
        <v>21</v>
      </c>
    </row>
    <row r="23" spans="1:3" x14ac:dyDescent="0.25">
      <c r="A23" s="87">
        <v>46045</v>
      </c>
    </row>
    <row r="24" spans="1:3" x14ac:dyDescent="0.25">
      <c r="A24" s="87">
        <v>46046</v>
      </c>
    </row>
    <row r="25" spans="1:3" x14ac:dyDescent="0.25">
      <c r="A25" s="87">
        <v>46047</v>
      </c>
    </row>
    <row r="26" spans="1:3" x14ac:dyDescent="0.25">
      <c r="A26" s="87">
        <v>46048</v>
      </c>
    </row>
    <row r="27" spans="1:3" x14ac:dyDescent="0.25">
      <c r="A27" s="87">
        <v>46049</v>
      </c>
    </row>
    <row r="28" spans="1:3" x14ac:dyDescent="0.25">
      <c r="A28" s="87">
        <v>46050</v>
      </c>
    </row>
  </sheetData>
  <mergeCells count="1">
    <mergeCell ref="F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6"/>
  <dimension ref="A1:I11"/>
  <sheetViews>
    <sheetView topLeftCell="A4" zoomScaleNormal="100" workbookViewId="0">
      <selection activeCell="F5" sqref="F5"/>
    </sheetView>
  </sheetViews>
  <sheetFormatPr defaultRowHeight="15" x14ac:dyDescent="0.25"/>
  <cols>
    <col min="1" max="1" width="2.7109375" style="7" customWidth="1"/>
    <col min="2" max="2" width="24.140625" style="7" bestFit="1" customWidth="1"/>
    <col min="3" max="3" width="9.140625" style="7"/>
    <col min="4" max="4" width="17" style="7" bestFit="1" customWidth="1"/>
    <col min="5" max="5" width="24.140625" style="7" bestFit="1" customWidth="1"/>
    <col min="6" max="6" width="14.5703125" style="7" bestFit="1" customWidth="1"/>
    <col min="7" max="8" width="9.140625" style="7"/>
    <col min="10" max="16384" width="9.140625" style="7"/>
  </cols>
  <sheetData>
    <row r="1" spans="1:8" x14ac:dyDescent="0.25">
      <c r="A1" s="54"/>
      <c r="B1" s="55"/>
      <c r="C1" s="55"/>
      <c r="D1" s="55"/>
      <c r="E1" s="55"/>
      <c r="F1" s="55"/>
      <c r="G1" s="55"/>
      <c r="H1" s="55"/>
    </row>
    <row r="2" spans="1:8" x14ac:dyDescent="0.25">
      <c r="A2" s="54"/>
      <c r="B2" s="55" t="s">
        <v>38</v>
      </c>
      <c r="C2" s="56">
        <v>3440</v>
      </c>
      <c r="D2" s="55"/>
      <c r="E2" s="55" t="s">
        <v>38</v>
      </c>
      <c r="F2" s="56">
        <v>3440</v>
      </c>
      <c r="G2" s="55"/>
      <c r="H2" s="55"/>
    </row>
    <row r="3" spans="1:8" x14ac:dyDescent="0.25">
      <c r="A3" s="54"/>
      <c r="B3" s="55" t="s">
        <v>39</v>
      </c>
      <c r="C3" s="56">
        <v>3400</v>
      </c>
      <c r="D3" s="55" t="s">
        <v>40</v>
      </c>
      <c r="E3" s="55" t="s">
        <v>39</v>
      </c>
      <c r="F3" s="57">
        <v>3400</v>
      </c>
      <c r="G3" s="55" t="s">
        <v>40</v>
      </c>
      <c r="H3" s="55"/>
    </row>
    <row r="4" spans="1:8" x14ac:dyDescent="0.25">
      <c r="A4" s="54"/>
      <c r="B4" s="55" t="s">
        <v>41</v>
      </c>
      <c r="C4" s="56"/>
      <c r="D4" s="55"/>
      <c r="E4" s="55"/>
      <c r="F4" s="56">
        <f>F2-F3</f>
        <v>40</v>
      </c>
      <c r="G4" s="55"/>
      <c r="H4" s="55"/>
    </row>
    <row r="5" spans="1:8" x14ac:dyDescent="0.25">
      <c r="A5" s="54"/>
      <c r="B5" s="58" t="str">
        <f>IF(F5&gt;0,"Te betalen:",IF(F5&lt;0,"Te ontvangen:","Nihilaanslag"))</f>
        <v>Nihilaanslag</v>
      </c>
      <c r="C5" s="37">
        <f>IF(OR(C2-C3&gt;57,C2-C3&lt;-18),C2-C3,0)</f>
        <v>0</v>
      </c>
      <c r="D5" s="91" t="s">
        <v>92</v>
      </c>
      <c r="E5" s="58" t="str">
        <f>IF(C5&gt;0,"Te betalen",IF(C5&lt;0,"Te ontvangen","Nihilaanslag"))</f>
        <v>Nihilaanslag</v>
      </c>
      <c r="F5" s="37">
        <f>IF(OR(F4&gt;57,F4&lt;-18),F4,0)</f>
        <v>0</v>
      </c>
      <c r="G5" s="91" t="s">
        <v>92</v>
      </c>
      <c r="H5" s="55"/>
    </row>
    <row r="6" spans="1:8" x14ac:dyDescent="0.25">
      <c r="A6" s="54"/>
      <c r="B6" s="55"/>
      <c r="C6" s="55"/>
      <c r="D6" s="91"/>
      <c r="E6" s="55"/>
      <c r="F6" s="55"/>
      <c r="G6" s="91"/>
      <c r="H6" s="55"/>
    </row>
    <row r="7" spans="1:8" x14ac:dyDescent="0.25">
      <c r="A7" s="54"/>
      <c r="B7" s="58"/>
      <c r="C7" s="37">
        <f>IF(AND(C2-C3&lt;=57,C2-C3&gt;=-18),0,C2-C3)</f>
        <v>0</v>
      </c>
      <c r="D7" s="91" t="s">
        <v>93</v>
      </c>
      <c r="E7" s="58"/>
      <c r="F7" s="37">
        <f>IF(AND(F4&lt;=57,F4&gt;=-18),0,F4)</f>
        <v>0</v>
      </c>
      <c r="G7" s="91" t="s">
        <v>93</v>
      </c>
      <c r="H7" s="55"/>
    </row>
    <row r="8" spans="1:8" x14ac:dyDescent="0.25">
      <c r="A8" s="54"/>
      <c r="B8" s="55"/>
      <c r="C8" s="55"/>
      <c r="D8" s="55"/>
      <c r="E8" s="55"/>
      <c r="F8" s="55"/>
      <c r="G8" s="55"/>
      <c r="H8" s="55"/>
    </row>
    <row r="9" spans="1:8" x14ac:dyDescent="0.25">
      <c r="A9" s="54"/>
      <c r="B9" s="55"/>
      <c r="C9" s="55"/>
      <c r="D9" s="55"/>
      <c r="E9" s="55"/>
      <c r="F9" s="55"/>
      <c r="G9" s="55"/>
      <c r="H9" s="55"/>
    </row>
    <row r="10" spans="1:8" x14ac:dyDescent="0.25">
      <c r="A10" s="54"/>
      <c r="B10" s="55"/>
      <c r="C10" s="55"/>
      <c r="D10" s="55"/>
      <c r="E10" s="55"/>
      <c r="F10" s="55"/>
      <c r="G10" s="55"/>
      <c r="H10" s="55"/>
    </row>
    <row r="11" spans="1:8" x14ac:dyDescent="0.25">
      <c r="A11" s="54"/>
      <c r="B11" s="55"/>
      <c r="C11" s="55"/>
      <c r="D11" s="55"/>
      <c r="E11" s="55"/>
      <c r="F11" s="55"/>
      <c r="G11" s="55"/>
      <c r="H11" s="55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8"/>
  <dimension ref="A1:F24"/>
  <sheetViews>
    <sheetView zoomScaleNormal="100" workbookViewId="0">
      <selection activeCell="C8" sqref="C8"/>
    </sheetView>
  </sheetViews>
  <sheetFormatPr defaultRowHeight="15" x14ac:dyDescent="0.25"/>
  <cols>
    <col min="1" max="1" width="13.85546875" style="38" customWidth="1"/>
    <col min="2" max="2" width="13.28515625" style="38" bestFit="1" customWidth="1"/>
    <col min="3" max="3" width="18.7109375" style="38" bestFit="1" customWidth="1"/>
    <col min="4" max="5" width="13.7109375" style="38" customWidth="1"/>
    <col min="6" max="8" width="9.140625" style="38"/>
    <col min="9" max="9" width="9.140625" style="38" customWidth="1"/>
    <col min="10" max="16384" width="9.140625" style="38"/>
  </cols>
  <sheetData>
    <row r="1" spans="1:6" x14ac:dyDescent="0.25">
      <c r="C1" s="39" t="s">
        <v>43</v>
      </c>
    </row>
    <row r="2" spans="1:6" x14ac:dyDescent="0.25">
      <c r="A2" s="38" t="s">
        <v>44</v>
      </c>
      <c r="B2" s="38" t="s">
        <v>45</v>
      </c>
      <c r="C2" s="40">
        <v>46287</v>
      </c>
      <c r="D2" s="59">
        <f ca="1">TODAY()+28</f>
        <v>46035</v>
      </c>
    </row>
    <row r="3" spans="1:6" x14ac:dyDescent="0.25">
      <c r="A3" s="41"/>
      <c r="B3" s="41"/>
      <c r="C3" s="42" t="s">
        <v>46</v>
      </c>
      <c r="D3" s="41"/>
      <c r="E3" s="41"/>
      <c r="F3" s="41"/>
    </row>
    <row r="4" spans="1:6" x14ac:dyDescent="0.25">
      <c r="A4" s="38" t="s">
        <v>47</v>
      </c>
      <c r="B4" s="43">
        <v>46275</v>
      </c>
      <c r="C4" s="38" t="str">
        <f t="shared" ref="C4:C24" si="0">IF(OR(B4&gt;C$2,B4=0),A4,"")</f>
        <v/>
      </c>
    </row>
    <row r="5" spans="1:6" x14ac:dyDescent="0.25">
      <c r="A5" s="38" t="s">
        <v>48</v>
      </c>
      <c r="B5" s="43">
        <v>46276</v>
      </c>
      <c r="C5" s="38" t="str">
        <f t="shared" si="0"/>
        <v/>
      </c>
    </row>
    <row r="6" spans="1:6" x14ac:dyDescent="0.25">
      <c r="A6" s="38" t="s">
        <v>49</v>
      </c>
      <c r="B6" s="43">
        <v>46285</v>
      </c>
      <c r="C6" s="38" t="str">
        <f t="shared" si="0"/>
        <v/>
      </c>
    </row>
    <row r="7" spans="1:6" x14ac:dyDescent="0.25">
      <c r="A7" s="38" t="s">
        <v>50</v>
      </c>
      <c r="B7" s="43">
        <v>46286</v>
      </c>
      <c r="C7" s="38" t="str">
        <f t="shared" si="0"/>
        <v/>
      </c>
    </row>
    <row r="8" spans="1:6" x14ac:dyDescent="0.25">
      <c r="A8" s="38" t="s">
        <v>51</v>
      </c>
      <c r="B8" s="43"/>
      <c r="C8" s="38" t="str">
        <f t="shared" si="0"/>
        <v>ABC133</v>
      </c>
    </row>
    <row r="9" spans="1:6" x14ac:dyDescent="0.25">
      <c r="A9" s="38" t="s">
        <v>52</v>
      </c>
      <c r="B9" s="43">
        <v>46288</v>
      </c>
      <c r="C9" s="38" t="str">
        <f t="shared" si="0"/>
        <v>ABC134</v>
      </c>
    </row>
    <row r="10" spans="1:6" x14ac:dyDescent="0.25">
      <c r="A10" s="38" t="s">
        <v>53</v>
      </c>
      <c r="B10" s="43">
        <v>46275</v>
      </c>
      <c r="C10" s="38" t="str">
        <f t="shared" si="0"/>
        <v/>
      </c>
    </row>
    <row r="11" spans="1:6" x14ac:dyDescent="0.25">
      <c r="A11" s="38" t="s">
        <v>54</v>
      </c>
      <c r="B11" s="43"/>
      <c r="C11" s="38" t="str">
        <f t="shared" si="0"/>
        <v>ABC136</v>
      </c>
    </row>
    <row r="12" spans="1:6" x14ac:dyDescent="0.25">
      <c r="A12" s="38" t="s">
        <v>55</v>
      </c>
      <c r="B12" s="43">
        <v>46291</v>
      </c>
      <c r="C12" s="38" t="str">
        <f t="shared" si="0"/>
        <v>ABC137</v>
      </c>
    </row>
    <row r="13" spans="1:6" x14ac:dyDescent="0.25">
      <c r="A13" s="38" t="s">
        <v>56</v>
      </c>
      <c r="B13" s="43"/>
      <c r="C13" s="38" t="str">
        <f t="shared" si="0"/>
        <v>ABC138</v>
      </c>
    </row>
    <row r="14" spans="1:6" x14ac:dyDescent="0.25">
      <c r="A14" s="38" t="s">
        <v>47</v>
      </c>
      <c r="B14" s="43">
        <v>46293</v>
      </c>
      <c r="C14" s="38" t="str">
        <f t="shared" si="0"/>
        <v>ABC139</v>
      </c>
    </row>
    <row r="15" spans="1:6" x14ac:dyDescent="0.25">
      <c r="A15" s="38" t="s">
        <v>48</v>
      </c>
      <c r="B15" s="43">
        <v>46294</v>
      </c>
      <c r="C15" s="38" t="str">
        <f t="shared" si="0"/>
        <v>ABC130</v>
      </c>
    </row>
    <row r="16" spans="1:6" x14ac:dyDescent="0.25">
      <c r="A16" s="38" t="s">
        <v>49</v>
      </c>
      <c r="B16" s="43">
        <v>46295</v>
      </c>
      <c r="C16" s="38" t="str">
        <f t="shared" si="0"/>
        <v>ABC131</v>
      </c>
    </row>
    <row r="17" spans="1:3" x14ac:dyDescent="0.25">
      <c r="A17" s="38" t="s">
        <v>50</v>
      </c>
      <c r="B17" s="43"/>
      <c r="C17" s="38" t="str">
        <f t="shared" si="0"/>
        <v>ABC132</v>
      </c>
    </row>
    <row r="18" spans="1:3" x14ac:dyDescent="0.25">
      <c r="A18" s="38" t="s">
        <v>51</v>
      </c>
      <c r="B18" s="43">
        <v>46289</v>
      </c>
      <c r="C18" s="38" t="str">
        <f t="shared" si="0"/>
        <v>ABC133</v>
      </c>
    </row>
    <row r="19" spans="1:3" x14ac:dyDescent="0.25">
      <c r="A19" s="38" t="s">
        <v>52</v>
      </c>
      <c r="B19" s="43">
        <v>46290</v>
      </c>
      <c r="C19" s="38" t="str">
        <f t="shared" si="0"/>
        <v>ABC134</v>
      </c>
    </row>
    <row r="20" spans="1:3" x14ac:dyDescent="0.25">
      <c r="A20" s="38" t="s">
        <v>53</v>
      </c>
      <c r="B20" s="43">
        <v>46291</v>
      </c>
      <c r="C20" s="38" t="str">
        <f t="shared" si="0"/>
        <v>ABC135</v>
      </c>
    </row>
    <row r="21" spans="1:3" x14ac:dyDescent="0.25">
      <c r="A21" s="38" t="s">
        <v>54</v>
      </c>
      <c r="B21" s="43"/>
      <c r="C21" s="38" t="str">
        <f t="shared" si="0"/>
        <v>ABC136</v>
      </c>
    </row>
    <row r="22" spans="1:3" x14ac:dyDescent="0.25">
      <c r="A22" s="38" t="s">
        <v>55</v>
      </c>
      <c r="B22" s="43">
        <v>46293</v>
      </c>
      <c r="C22" s="38" t="str">
        <f t="shared" si="0"/>
        <v>ABC137</v>
      </c>
    </row>
    <row r="23" spans="1:3" x14ac:dyDescent="0.25">
      <c r="A23" s="38" t="s">
        <v>56</v>
      </c>
      <c r="B23" s="43">
        <v>46294</v>
      </c>
      <c r="C23" s="38" t="str">
        <f t="shared" si="0"/>
        <v>ABC138</v>
      </c>
    </row>
    <row r="24" spans="1:3" x14ac:dyDescent="0.25">
      <c r="A24" s="38" t="s">
        <v>47</v>
      </c>
      <c r="B24" s="43">
        <v>46295</v>
      </c>
      <c r="C24" s="38" t="str">
        <f t="shared" si="0"/>
        <v>ABC139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LEES DIT</vt:lpstr>
      <vt:lpstr>Splitsen</vt:lpstr>
      <vt:lpstr>ALS met tekst</vt:lpstr>
      <vt:lpstr>ALS en MIN</vt:lpstr>
      <vt:lpstr>ALS met EN</vt:lpstr>
      <vt:lpstr>Reserveringen ALS met EN</vt:lpstr>
      <vt:lpstr>Zalen</vt:lpstr>
      <vt:lpstr>Aanslaggrens met OF en EN</vt:lpstr>
      <vt:lpstr>ALS met OF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2011-12-15T13:08:32Z</dcterms:created>
  <dcterms:modified xsi:type="dcterms:W3CDTF">2025-12-16T09:11:54Z</dcterms:modified>
</cp:coreProperties>
</file>